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autoCompressPictures="0"/>
  <mc:AlternateContent xmlns:mc="http://schemas.openxmlformats.org/markup-compatibility/2006">
    <mc:Choice Requires="x15">
      <x15ac:absPath xmlns:x15ac="http://schemas.microsoft.com/office/spreadsheetml/2010/11/ac" url="C:\Users\ntrimino\Desktop\"/>
    </mc:Choice>
  </mc:AlternateContent>
  <xr:revisionPtr revIDLastSave="0" documentId="13_ncr:1_{17F6287F-0BBA-4B96-B8B2-0245AD57B853}" xr6:coauthVersionLast="47" xr6:coauthVersionMax="47" xr10:uidLastSave="{00000000-0000-0000-0000-000000000000}"/>
  <bookViews>
    <workbookView xWindow="-120" yWindow="-120" windowWidth="20730" windowHeight="11160" tabRatio="890" firstSheet="2" activeTab="2" xr2:uid="{00000000-000D-0000-FFFF-FFFF00000000}"/>
  </bookViews>
  <sheets>
    <sheet name="Introducción" sheetId="8" r:id="rId1"/>
    <sheet name="Tabla I. Facturas" sheetId="2" r:id="rId2"/>
    <sheet name="Tabla II. Nóminas + SS" sheetId="4" r:id="rId3"/>
    <sheet name="Tabla III. Resultados Trabajo" sheetId="7" r:id="rId4"/>
  </sheets>
  <definedNames>
    <definedName name="_xlnm._FilterDatabase" localSheetId="1" hidden="1">'Tabla I. Facturas'!$A$15:$Q$15</definedName>
    <definedName name="_xlnm._FilterDatabase" localSheetId="2" hidden="1">'Tabla II. Nóminas + SS'!$A$13:$Q$13</definedName>
    <definedName name="_xlnm._FilterDatabase" localSheetId="3" hidden="1">'Tabla III. Resultados Trabajo'!$A$26:$F$26</definedName>
    <definedName name="_xlnm.Print_Area" localSheetId="1">'Tabla I. Facturas'!$A$1:$S$26</definedName>
    <definedName name="_xlnm.Print_Area" localSheetId="2">'Tabla II. Nóminas + SS'!$A$1:$Q$31</definedName>
    <definedName name="_xlnm.Print_Area" localSheetId="3">'Tabla III. Resultados Trabajo'!$A$1:$H$45</definedName>
    <definedName name="Fecha_finalIzación_del_proyecto" localSheetId="0">#REF!</definedName>
    <definedName name="Fecha_finalIzación_del_proyecto">'Tabla III. Resultados Trabajo'!#REF!</definedName>
    <definedName name="Fecha_inicio_del_proyecto" localSheetId="0">#REF!</definedName>
    <definedName name="Fecha_inicio_del_proyecto">'Tabla III. Resultados Trabajo'!#REF!</definedName>
    <definedName name="IMPORTE_APLICADO_A_LA_FB" localSheetId="0">OFFSET(#REF!,0,0,#REF!,1)</definedName>
    <definedName name="IMPORTE_APLICADO_A_LA_FB">OFFSET('Tabla III. Resultados Trabajo'!$D$28,0,0,'Tabla III. Resultados Trabajo'!$E$19,1)</definedName>
    <definedName name="IMPORTE_FINANCIABLE_FB" localSheetId="0">OFFSET(#REF!,0,0,#REF!,1)</definedName>
    <definedName name="IMPORTE_FINANCIABLE_FB">OFFSET('Tabla III. Resultados Trabajo'!#REF!,0,0,'Tabla III. Resultados Trabajo'!$E$19,1)</definedName>
    <definedName name="lista" localSheetId="0">OFFSET(#REF!,0,0,#REF!,1)</definedName>
    <definedName name="lista">OFFSET('Tabla III. Resultados Trabajo'!$A$28,0,0,'Tabla III. Resultados Trabajo'!$E$19,1)</definedName>
    <definedName name="partida_presupuestaria" localSheetId="0">OFFSET(#REF!,0,0,#REF!,1)</definedName>
    <definedName name="partida_presupuestaria">OFFSET('Tabla III. Resultados Trabajo'!$A$28,0,0,'Tabla III. Resultados Trabajo'!$E$19,1)</definedName>
    <definedName name="porcentaje_iva_como_gasto" localSheetId="0">#REF!</definedName>
    <definedName name="porcentaje_iva_como_gasto">'Tabla I. Facturas'!#REF!</definedName>
    <definedName name="_xlnm.Print_Titles" localSheetId="1">'Tabla I. Facturas'!$15:$15</definedName>
    <definedName name="_xlnm.Print_Titles" localSheetId="2">'Tabla II. Nóminas + SS'!$13:$13</definedName>
    <definedName name="_xlnm.Print_Titles" localSheetId="3">'Tabla III. Resultados Trabajo'!$26:$26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C59" i="7" l="1"/>
  <c r="C60" i="7"/>
  <c r="B60" i="7"/>
  <c r="N16" i="2" a="1"/>
  <c r="N16" i="2"/>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N15" i="4"/>
  <c r="N14"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B68" i="7"/>
  <c r="B59" i="7"/>
  <c r="B50" i="7"/>
  <c r="B41" i="7"/>
  <c r="B32" i="7"/>
  <c r="K14" i="4"/>
  <c r="L14" i="4" s="1"/>
  <c r="K15" i="4"/>
  <c r="K16" i="4"/>
  <c r="K17" i="4"/>
  <c r="K18" i="4"/>
  <c r="K19" i="4"/>
  <c r="K20" i="4"/>
  <c r="K21" i="4"/>
  <c r="J62" i="7"/>
  <c r="J53" i="7"/>
  <c r="J44" i="7"/>
  <c r="J35" i="7"/>
  <c r="A62" i="7"/>
  <c r="A53" i="7"/>
  <c r="A44" i="7"/>
  <c r="A35" i="7"/>
  <c r="K32" i="4"/>
  <c r="L32" i="4"/>
  <c r="P32" i="4" s="1"/>
  <c r="K33" i="4"/>
  <c r="L33" i="4" s="1"/>
  <c r="P33" i="4" s="1"/>
  <c r="K34" i="4"/>
  <c r="L34" i="4"/>
  <c r="P34" i="4" s="1"/>
  <c r="K35" i="4"/>
  <c r="L35" i="4"/>
  <c r="P35" i="4" s="1"/>
  <c r="K36" i="4"/>
  <c r="L36" i="4" s="1"/>
  <c r="P36" i="4" s="1"/>
  <c r="K37" i="4"/>
  <c r="L37" i="4"/>
  <c r="P37" i="4" s="1"/>
  <c r="K38" i="4"/>
  <c r="L38" i="4"/>
  <c r="P38" i="4" s="1"/>
  <c r="K39" i="4"/>
  <c r="L39" i="4"/>
  <c r="P39" i="4"/>
  <c r="K40" i="4"/>
  <c r="L40" i="4" s="1"/>
  <c r="P40" i="4" s="1"/>
  <c r="K41" i="4"/>
  <c r="L41" i="4"/>
  <c r="P41" i="4"/>
  <c r="K42" i="4"/>
  <c r="L42" i="4" s="1"/>
  <c r="P42" i="4" s="1"/>
  <c r="K43" i="4"/>
  <c r="L43" i="4"/>
  <c r="P43" i="4"/>
  <c r="K44" i="4"/>
  <c r="L44" i="4"/>
  <c r="P44" i="4" s="1"/>
  <c r="K45" i="4"/>
  <c r="L45" i="4"/>
  <c r="P45" i="4"/>
  <c r="K46" i="4"/>
  <c r="L46" i="4"/>
  <c r="P46" i="4" s="1"/>
  <c r="K47" i="4"/>
  <c r="L47" i="4" s="1"/>
  <c r="P47" i="4" s="1"/>
  <c r="K48" i="4"/>
  <c r="L48" i="4"/>
  <c r="P48" i="4" s="1"/>
  <c r="K49" i="4"/>
  <c r="L49" i="4" s="1"/>
  <c r="P49" i="4" s="1"/>
  <c r="K50" i="4"/>
  <c r="L50" i="4"/>
  <c r="P50" i="4" s="1"/>
  <c r="K51" i="4"/>
  <c r="L51" i="4"/>
  <c r="P51" i="4" s="1"/>
  <c r="K52" i="4"/>
  <c r="L52" i="4"/>
  <c r="P52" i="4" s="1"/>
  <c r="K53" i="4"/>
  <c r="L53" i="4"/>
  <c r="P53" i="4" s="1"/>
  <c r="K54" i="4"/>
  <c r="L54" i="4"/>
  <c r="P54" i="4" s="1"/>
  <c r="K55" i="4"/>
  <c r="L55" i="4"/>
  <c r="P55" i="4"/>
  <c r="K56" i="4"/>
  <c r="L56" i="4" s="1"/>
  <c r="P56" i="4" s="1"/>
  <c r="K57" i="4"/>
  <c r="L57" i="4"/>
  <c r="P57" i="4"/>
  <c r="K58" i="4"/>
  <c r="L58" i="4" s="1"/>
  <c r="P58" i="4" s="1"/>
  <c r="K59" i="4"/>
  <c r="L59" i="4"/>
  <c r="P59" i="4" s="1"/>
  <c r="K60" i="4"/>
  <c r="L60" i="4" s="1"/>
  <c r="P60" i="4" s="1"/>
  <c r="K61" i="4"/>
  <c r="L61" i="4" s="1"/>
  <c r="P61" i="4" s="1"/>
  <c r="K62" i="4"/>
  <c r="L62" i="4" s="1"/>
  <c r="P62" i="4" s="1"/>
  <c r="K63" i="4"/>
  <c r="L63" i="4"/>
  <c r="P63" i="4" s="1"/>
  <c r="K64" i="4"/>
  <c r="L64" i="4"/>
  <c r="P64" i="4" s="1"/>
  <c r="K65" i="4"/>
  <c r="L65" i="4"/>
  <c r="P65" i="4"/>
  <c r="K66" i="4"/>
  <c r="L66" i="4" s="1"/>
  <c r="P66" i="4" s="1"/>
  <c r="K67" i="4"/>
  <c r="L67" i="4"/>
  <c r="P67" i="4"/>
  <c r="K68" i="4"/>
  <c r="L68" i="4"/>
  <c r="P68" i="4" s="1"/>
  <c r="K69" i="4"/>
  <c r="L69" i="4"/>
  <c r="P69" i="4" s="1"/>
  <c r="K70" i="4"/>
  <c r="L70" i="4" s="1"/>
  <c r="P70" i="4" s="1"/>
  <c r="K71" i="4"/>
  <c r="L71" i="4"/>
  <c r="P71" i="4" s="1"/>
  <c r="K72" i="4"/>
  <c r="L72" i="4"/>
  <c r="P72" i="4" s="1"/>
  <c r="K73" i="4"/>
  <c r="L73" i="4"/>
  <c r="P73" i="4"/>
  <c r="K74" i="4"/>
  <c r="L74" i="4" s="1"/>
  <c r="P74" i="4" s="1"/>
  <c r="K75" i="4"/>
  <c r="L75" i="4"/>
  <c r="P75" i="4" s="1"/>
  <c r="K76" i="4"/>
  <c r="L76" i="4" s="1"/>
  <c r="P76" i="4" s="1"/>
  <c r="K77" i="4"/>
  <c r="L77" i="4" s="1"/>
  <c r="P77" i="4" s="1"/>
  <c r="K78" i="4"/>
  <c r="L78" i="4" s="1"/>
  <c r="P78" i="4" s="1"/>
  <c r="K79" i="4"/>
  <c r="L79" i="4"/>
  <c r="P79" i="4" s="1"/>
  <c r="K80" i="4"/>
  <c r="L80" i="4"/>
  <c r="P80" i="4" s="1"/>
  <c r="K81" i="4"/>
  <c r="L81" i="4"/>
  <c r="P81" i="4" s="1"/>
  <c r="K82" i="4"/>
  <c r="L82" i="4" s="1"/>
  <c r="P82" i="4" s="1"/>
  <c r="K83" i="4"/>
  <c r="L83" i="4"/>
  <c r="P83" i="4"/>
  <c r="K84" i="4"/>
  <c r="L84" i="4"/>
  <c r="P84" i="4" s="1"/>
  <c r="K85" i="4"/>
  <c r="L85" i="4"/>
  <c r="P85" i="4" s="1"/>
  <c r="K86" i="4"/>
  <c r="L86" i="4" s="1"/>
  <c r="P86" i="4" s="1"/>
  <c r="K87" i="4"/>
  <c r="L87" i="4"/>
  <c r="P87" i="4" s="1"/>
  <c r="K88" i="4"/>
  <c r="L88" i="4"/>
  <c r="P88" i="4" s="1"/>
  <c r="K89" i="4"/>
  <c r="L89" i="4"/>
  <c r="P89" i="4"/>
  <c r="K90" i="4"/>
  <c r="L90" i="4" s="1"/>
  <c r="P90" i="4" s="1"/>
  <c r="K91" i="4"/>
  <c r="L91" i="4"/>
  <c r="P91" i="4" s="1"/>
  <c r="K92" i="4"/>
  <c r="L92" i="4" s="1"/>
  <c r="P92" i="4" s="1"/>
  <c r="K93" i="4"/>
  <c r="L93" i="4" s="1"/>
  <c r="P93" i="4" s="1"/>
  <c r="K94" i="4"/>
  <c r="L94" i="4" s="1"/>
  <c r="P94" i="4" s="1"/>
  <c r="K95" i="4"/>
  <c r="L95" i="4"/>
  <c r="P95" i="4" s="1"/>
  <c r="K96" i="4"/>
  <c r="L96" i="4" s="1"/>
  <c r="P96" i="4" s="1"/>
  <c r="K97" i="4"/>
  <c r="L97" i="4"/>
  <c r="P97" i="4" s="1"/>
  <c r="K98" i="4"/>
  <c r="L98" i="4" s="1"/>
  <c r="P98" i="4" s="1"/>
  <c r="K99" i="4"/>
  <c r="L99" i="4"/>
  <c r="P99" i="4"/>
  <c r="K100" i="4"/>
  <c r="L100" i="4"/>
  <c r="P100" i="4" s="1"/>
  <c r="K101" i="4"/>
  <c r="L101" i="4" s="1"/>
  <c r="P101" i="4" s="1"/>
  <c r="K102" i="4"/>
  <c r="L102" i="4" s="1"/>
  <c r="P102" i="4" s="1"/>
  <c r="K103" i="4"/>
  <c r="L103" i="4"/>
  <c r="P103" i="4" s="1"/>
  <c r="K104" i="4"/>
  <c r="L104" i="4" s="1"/>
  <c r="P104" i="4" s="1"/>
  <c r="K105" i="4"/>
  <c r="L105" i="4"/>
  <c r="P105" i="4" s="1"/>
  <c r="K106" i="4"/>
  <c r="L106" i="4"/>
  <c r="P106" i="4" s="1"/>
  <c r="K107" i="4"/>
  <c r="L107" i="4"/>
  <c r="P107" i="4" s="1"/>
  <c r="K108" i="4"/>
  <c r="L108" i="4" s="1"/>
  <c r="P108" i="4" s="1"/>
  <c r="K109" i="4"/>
  <c r="L109" i="4"/>
  <c r="P109" i="4" s="1"/>
  <c r="K110" i="4"/>
  <c r="L110" i="4" s="1"/>
  <c r="P110" i="4" s="1"/>
  <c r="K111" i="4"/>
  <c r="L111" i="4"/>
  <c r="P111" i="4" s="1"/>
  <c r="K112" i="4"/>
  <c r="L112" i="4" s="1"/>
  <c r="P112" i="4" s="1"/>
  <c r="K113" i="4"/>
  <c r="L113" i="4"/>
  <c r="P113" i="4" s="1"/>
  <c r="K114" i="4"/>
  <c r="L114" i="4" s="1"/>
  <c r="P114" i="4" s="1"/>
  <c r="K115" i="4"/>
  <c r="L115" i="4"/>
  <c r="P115" i="4" s="1"/>
  <c r="K116" i="4"/>
  <c r="L116" i="4"/>
  <c r="P116" i="4" s="1"/>
  <c r="K117" i="4"/>
  <c r="L117" i="4"/>
  <c r="P117" i="4" s="1"/>
  <c r="K118" i="4"/>
  <c r="L118" i="4" s="1"/>
  <c r="P118" i="4" s="1"/>
  <c r="K119" i="4"/>
  <c r="L119" i="4"/>
  <c r="P119" i="4" s="1"/>
  <c r="K120" i="4"/>
  <c r="L120" i="4"/>
  <c r="P120" i="4" s="1"/>
  <c r="K121" i="4"/>
  <c r="L121" i="4" s="1"/>
  <c r="P121" i="4" s="1"/>
  <c r="K122" i="4"/>
  <c r="L122" i="4"/>
  <c r="P122" i="4" s="1"/>
  <c r="K123" i="4"/>
  <c r="L123" i="4" s="1"/>
  <c r="P123" i="4" s="1"/>
  <c r="K124" i="4"/>
  <c r="L124" i="4" s="1"/>
  <c r="P124" i="4" s="1"/>
  <c r="K125" i="4"/>
  <c r="L125" i="4"/>
  <c r="P125" i="4" s="1"/>
  <c r="K126" i="4"/>
  <c r="L126" i="4"/>
  <c r="P126" i="4" s="1"/>
  <c r="K127" i="4"/>
  <c r="L127" i="4"/>
  <c r="P127" i="4" s="1"/>
  <c r="K128" i="4"/>
  <c r="L128" i="4" s="1"/>
  <c r="P128" i="4" s="1"/>
  <c r="K129" i="4"/>
  <c r="L129" i="4"/>
  <c r="P129" i="4" s="1"/>
  <c r="K130" i="4"/>
  <c r="L130" i="4" s="1"/>
  <c r="P130" i="4" s="1"/>
  <c r="K131" i="4"/>
  <c r="L131" i="4"/>
  <c r="P131" i="4" s="1"/>
  <c r="K132" i="4"/>
  <c r="L132" i="4"/>
  <c r="P132" i="4" s="1"/>
  <c r="K133" i="4"/>
  <c r="L133" i="4"/>
  <c r="P133" i="4" s="1"/>
  <c r="K134" i="4"/>
  <c r="L134" i="4" s="1"/>
  <c r="P134" i="4" s="1"/>
  <c r="K135" i="4"/>
  <c r="L135" i="4"/>
  <c r="P135" i="4" s="1"/>
  <c r="K136" i="4"/>
  <c r="L136" i="4"/>
  <c r="P136" i="4" s="1"/>
  <c r="K137" i="4"/>
  <c r="L137" i="4" s="1"/>
  <c r="P137" i="4" s="1"/>
  <c r="K138" i="4"/>
  <c r="L138" i="4"/>
  <c r="P138" i="4" s="1"/>
  <c r="K139" i="4"/>
  <c r="L139" i="4" s="1"/>
  <c r="P139" i="4" s="1"/>
  <c r="K140" i="4"/>
  <c r="L140" i="4" s="1"/>
  <c r="P140" i="4" s="1"/>
  <c r="K141" i="4"/>
  <c r="L141" i="4"/>
  <c r="P141" i="4" s="1"/>
  <c r="K142" i="4"/>
  <c r="L142" i="4"/>
  <c r="P142" i="4" s="1"/>
  <c r="K143" i="4"/>
  <c r="L143" i="4"/>
  <c r="P143" i="4"/>
  <c r="K144" i="4"/>
  <c r="L144" i="4" s="1"/>
  <c r="P144" i="4" s="1"/>
  <c r="K145" i="4"/>
  <c r="L145" i="4"/>
  <c r="P145" i="4" s="1"/>
  <c r="K146" i="4"/>
  <c r="L146" i="4"/>
  <c r="P146" i="4" s="1"/>
  <c r="K147" i="4"/>
  <c r="L147" i="4" s="1"/>
  <c r="P147" i="4" s="1"/>
  <c r="K148" i="4"/>
  <c r="L148" i="4"/>
  <c r="P148" i="4" s="1"/>
  <c r="K149" i="4"/>
  <c r="L149" i="4" s="1"/>
  <c r="P149" i="4" s="1"/>
  <c r="K150" i="4"/>
  <c r="L150" i="4" s="1"/>
  <c r="P150" i="4" s="1"/>
  <c r="K151" i="4"/>
  <c r="L151" i="4"/>
  <c r="P151" i="4" s="1"/>
  <c r="K152" i="4"/>
  <c r="L152" i="4" s="1"/>
  <c r="P152" i="4" s="1"/>
  <c r="K153" i="4"/>
  <c r="L153" i="4"/>
  <c r="P153" i="4"/>
  <c r="K154" i="4"/>
  <c r="L154" i="4" s="1"/>
  <c r="P154" i="4" s="1"/>
  <c r="K155" i="4"/>
  <c r="L155" i="4" s="1"/>
  <c r="P155" i="4" s="1"/>
  <c r="K156" i="4"/>
  <c r="L156" i="4" s="1"/>
  <c r="P156" i="4" s="1"/>
  <c r="K157" i="4"/>
  <c r="L157" i="4" s="1"/>
  <c r="P157" i="4" s="1"/>
  <c r="K158" i="4"/>
  <c r="L158" i="4" s="1"/>
  <c r="P158" i="4" s="1"/>
  <c r="K159" i="4"/>
  <c r="L159" i="4"/>
  <c r="P159" i="4"/>
  <c r="K160" i="4"/>
  <c r="L160" i="4"/>
  <c r="P160" i="4" s="1"/>
  <c r="K161" i="4"/>
  <c r="L161" i="4" s="1"/>
  <c r="P161" i="4" s="1"/>
  <c r="K162" i="4"/>
  <c r="L162" i="4"/>
  <c r="P162" i="4" s="1"/>
  <c r="K163" i="4"/>
  <c r="L163" i="4" s="1"/>
  <c r="P163" i="4"/>
  <c r="K164" i="4"/>
  <c r="L164" i="4" s="1"/>
  <c r="P164" i="4" s="1"/>
  <c r="K165" i="4"/>
  <c r="L165" i="4" s="1"/>
  <c r="P165" i="4" s="1"/>
  <c r="K166" i="4"/>
  <c r="L166" i="4" s="1"/>
  <c r="P166" i="4" s="1"/>
  <c r="K167" i="4"/>
  <c r="L167" i="4" s="1"/>
  <c r="P167" i="4" s="1"/>
  <c r="K168" i="4"/>
  <c r="L168" i="4"/>
  <c r="P168" i="4" s="1"/>
  <c r="K169" i="4"/>
  <c r="L169" i="4" s="1"/>
  <c r="P169" i="4" s="1"/>
  <c r="K170" i="4"/>
  <c r="L170" i="4" s="1"/>
  <c r="P170" i="4" s="1"/>
  <c r="K171" i="4"/>
  <c r="L171" i="4"/>
  <c r="P171" i="4"/>
  <c r="K172" i="4"/>
  <c r="L172" i="4" s="1"/>
  <c r="P172" i="4" s="1"/>
  <c r="K173" i="4"/>
  <c r="L173" i="4" s="1"/>
  <c r="P173" i="4" s="1"/>
  <c r="K174" i="4"/>
  <c r="L174" i="4"/>
  <c r="P174" i="4" s="1"/>
  <c r="K175" i="4"/>
  <c r="L175" i="4"/>
  <c r="P175" i="4" s="1"/>
  <c r="K176" i="4"/>
  <c r="L176" i="4" s="1"/>
  <c r="P176" i="4" s="1"/>
  <c r="K177" i="4"/>
  <c r="L177" i="4" s="1"/>
  <c r="P177" i="4" s="1"/>
  <c r="K178" i="4"/>
  <c r="L178" i="4" s="1"/>
  <c r="P178" i="4" s="1"/>
  <c r="K179" i="4"/>
  <c r="L179" i="4" s="1"/>
  <c r="P179" i="4" s="1"/>
  <c r="K180" i="4"/>
  <c r="L180" i="4"/>
  <c r="P180" i="4" s="1"/>
  <c r="K181" i="4"/>
  <c r="L181" i="4"/>
  <c r="P181" i="4" s="1"/>
  <c r="K182" i="4"/>
  <c r="L182" i="4" s="1"/>
  <c r="P182" i="4" s="1"/>
  <c r="K183" i="4"/>
  <c r="L183" i="4" s="1"/>
  <c r="P183" i="4" s="1"/>
  <c r="K184" i="4"/>
  <c r="L184" i="4"/>
  <c r="P184" i="4" s="1"/>
  <c r="K185" i="4"/>
  <c r="L185" i="4" s="1"/>
  <c r="P185" i="4" s="1"/>
  <c r="K186" i="4"/>
  <c r="L186" i="4" s="1"/>
  <c r="P186" i="4" s="1"/>
  <c r="K187" i="4"/>
  <c r="L187" i="4"/>
  <c r="P187" i="4"/>
  <c r="K188" i="4"/>
  <c r="L188" i="4" s="1"/>
  <c r="P188" i="4" s="1"/>
  <c r="K189" i="4"/>
  <c r="L189" i="4" s="1"/>
  <c r="P189" i="4"/>
  <c r="K190" i="4"/>
  <c r="L190" i="4" s="1"/>
  <c r="P190" i="4" s="1"/>
  <c r="K191" i="4"/>
  <c r="L191" i="4" s="1"/>
  <c r="P191" i="4" s="1"/>
  <c r="K192" i="4"/>
  <c r="L192" i="4" s="1"/>
  <c r="P192" i="4" s="1"/>
  <c r="K193" i="4"/>
  <c r="L193" i="4" s="1"/>
  <c r="P193" i="4" s="1"/>
  <c r="K194" i="4"/>
  <c r="L194" i="4" s="1"/>
  <c r="P194" i="4" s="1"/>
  <c r="K195" i="4"/>
  <c r="L195" i="4" s="1"/>
  <c r="P195" i="4" s="1"/>
  <c r="K196" i="4"/>
  <c r="L196" i="4"/>
  <c r="P196" i="4" s="1"/>
  <c r="K197" i="4"/>
  <c r="L197" i="4" s="1"/>
  <c r="P197" i="4" s="1"/>
  <c r="K198" i="4"/>
  <c r="L198" i="4" s="1"/>
  <c r="P198" i="4" s="1"/>
  <c r="K199" i="4"/>
  <c r="L199" i="4" s="1"/>
  <c r="P199" i="4" s="1"/>
  <c r="K200" i="4"/>
  <c r="L200" i="4"/>
  <c r="P200" i="4" s="1"/>
  <c r="K201" i="4"/>
  <c r="L201" i="4" s="1"/>
  <c r="P201" i="4" s="1"/>
  <c r="K202" i="4"/>
  <c r="L202" i="4" s="1"/>
  <c r="P202" i="4" s="1"/>
  <c r="K203" i="4"/>
  <c r="L203" i="4"/>
  <c r="P203" i="4" s="1"/>
  <c r="K204" i="4"/>
  <c r="L204" i="4" s="1"/>
  <c r="P204" i="4" s="1"/>
  <c r="K205" i="4"/>
  <c r="L205" i="4" s="1"/>
  <c r="P205" i="4" s="1"/>
  <c r="K206" i="4"/>
  <c r="L206" i="4" s="1"/>
  <c r="P206" i="4" s="1"/>
  <c r="K207" i="4"/>
  <c r="L207" i="4" s="1"/>
  <c r="P207" i="4" s="1"/>
  <c r="K208" i="4"/>
  <c r="L208" i="4" s="1"/>
  <c r="P208" i="4" s="1"/>
  <c r="K209" i="4"/>
  <c r="L209" i="4" s="1"/>
  <c r="P209" i="4" s="1"/>
  <c r="K210" i="4"/>
  <c r="L210" i="4" s="1"/>
  <c r="P210" i="4" s="1"/>
  <c r="K211" i="4"/>
  <c r="L211" i="4" s="1"/>
  <c r="P211" i="4" s="1"/>
  <c r="K212" i="4"/>
  <c r="L212" i="4" s="1"/>
  <c r="P212" i="4" s="1"/>
  <c r="K213" i="4"/>
  <c r="L213" i="4"/>
  <c r="P213" i="4"/>
  <c r="K214" i="4"/>
  <c r="L214" i="4" s="1"/>
  <c r="P214" i="4" s="1"/>
  <c r="K215" i="4"/>
  <c r="L215" i="4" s="1"/>
  <c r="P215" i="4" s="1"/>
  <c r="K216" i="4"/>
  <c r="L216" i="4" s="1"/>
  <c r="P216" i="4" s="1"/>
  <c r="K217" i="4"/>
  <c r="L217" i="4" s="1"/>
  <c r="P217" i="4" s="1"/>
  <c r="K218" i="4"/>
  <c r="L218" i="4" s="1"/>
  <c r="P218" i="4" s="1"/>
  <c r="K219" i="4"/>
  <c r="L219" i="4"/>
  <c r="P219" i="4" s="1"/>
  <c r="K220" i="4"/>
  <c r="L220" i="4" s="1"/>
  <c r="P220" i="4" s="1"/>
  <c r="K221" i="4"/>
  <c r="L221" i="4" s="1"/>
  <c r="P221" i="4" s="1"/>
  <c r="K222" i="4"/>
  <c r="L222" i="4" s="1"/>
  <c r="P222" i="4" s="1"/>
  <c r="K223" i="4"/>
  <c r="L223" i="4" s="1"/>
  <c r="P223" i="4" s="1"/>
  <c r="K224" i="4"/>
  <c r="L224" i="4" s="1"/>
  <c r="P224" i="4" s="1"/>
  <c r="K225" i="4"/>
  <c r="L225" i="4" s="1"/>
  <c r="P225" i="4" s="1"/>
  <c r="K226" i="4"/>
  <c r="L226" i="4" s="1"/>
  <c r="P226" i="4" s="1"/>
  <c r="K227" i="4"/>
  <c r="L227" i="4"/>
  <c r="P227" i="4" s="1"/>
  <c r="K228" i="4"/>
  <c r="L228" i="4" s="1"/>
  <c r="P228" i="4" s="1"/>
  <c r="K229" i="4"/>
  <c r="L229" i="4"/>
  <c r="P229" i="4"/>
  <c r="K230" i="4"/>
  <c r="L230" i="4" s="1"/>
  <c r="P230" i="4" s="1"/>
  <c r="K231" i="4"/>
  <c r="L231" i="4" s="1"/>
  <c r="P231" i="4" s="1"/>
  <c r="K232" i="4"/>
  <c r="L232" i="4" s="1"/>
  <c r="P232" i="4" s="1"/>
  <c r="K233" i="4"/>
  <c r="L233" i="4" s="1"/>
  <c r="P233" i="4" s="1"/>
  <c r="K234" i="4"/>
  <c r="L234" i="4" s="1"/>
  <c r="P234" i="4" s="1"/>
  <c r="K235" i="4"/>
  <c r="L235" i="4" s="1"/>
  <c r="P235" i="4" s="1"/>
  <c r="K236" i="4"/>
  <c r="L236" i="4" s="1"/>
  <c r="P236" i="4" s="1"/>
  <c r="K237" i="4"/>
  <c r="L237" i="4" s="1"/>
  <c r="P237" i="4" s="1"/>
  <c r="K238" i="4"/>
  <c r="L238" i="4" s="1"/>
  <c r="P238" i="4" s="1"/>
  <c r="K239" i="4"/>
  <c r="L239" i="4" s="1"/>
  <c r="P239" i="4" s="1"/>
  <c r="K240" i="4"/>
  <c r="L240" i="4" s="1"/>
  <c r="P240" i="4" s="1"/>
  <c r="K241" i="4"/>
  <c r="L241" i="4" s="1"/>
  <c r="P241" i="4" s="1"/>
  <c r="K242" i="4"/>
  <c r="L242" i="4" s="1"/>
  <c r="P242" i="4" s="1"/>
  <c r="K243" i="4"/>
  <c r="L243" i="4" s="1"/>
  <c r="P243" i="4" s="1"/>
  <c r="K244" i="4"/>
  <c r="L244" i="4" s="1"/>
  <c r="P244" i="4" s="1"/>
  <c r="K245" i="4"/>
  <c r="L245" i="4" s="1"/>
  <c r="P245" i="4" s="1"/>
  <c r="K246" i="4"/>
  <c r="L246" i="4" s="1"/>
  <c r="P246" i="4" s="1"/>
  <c r="K247" i="4"/>
  <c r="L247" i="4" s="1"/>
  <c r="P247" i="4" s="1"/>
  <c r="K248" i="4"/>
  <c r="L248" i="4" s="1"/>
  <c r="P248" i="4" s="1"/>
  <c r="K249" i="4"/>
  <c r="L249" i="4" s="1"/>
  <c r="P249" i="4" s="1"/>
  <c r="K250" i="4"/>
  <c r="L250" i="4" s="1"/>
  <c r="P250" i="4" s="1"/>
  <c r="K251" i="4"/>
  <c r="L251" i="4"/>
  <c r="P251" i="4" s="1"/>
  <c r="K252" i="4"/>
  <c r="L252" i="4" s="1"/>
  <c r="P252" i="4" s="1"/>
  <c r="K253" i="4"/>
  <c r="L253" i="4" s="1"/>
  <c r="P253" i="4" s="1"/>
  <c r="K254" i="4"/>
  <c r="L254" i="4" s="1"/>
  <c r="P254" i="4" s="1"/>
  <c r="K255" i="4"/>
  <c r="L255" i="4" s="1"/>
  <c r="P255" i="4" s="1"/>
  <c r="K256" i="4"/>
  <c r="L256" i="4" s="1"/>
  <c r="P256" i="4" s="1"/>
  <c r="K257" i="4"/>
  <c r="L257" i="4" s="1"/>
  <c r="P257" i="4" s="1"/>
  <c r="K258" i="4"/>
  <c r="L258" i="4" s="1"/>
  <c r="P258" i="4" s="1"/>
  <c r="K259" i="4"/>
  <c r="L259" i="4"/>
  <c r="P259" i="4" s="1"/>
  <c r="K260" i="4"/>
  <c r="L260" i="4" s="1"/>
  <c r="P260" i="4" s="1"/>
  <c r="K261" i="4"/>
  <c r="L261" i="4" s="1"/>
  <c r="P261" i="4" s="1"/>
  <c r="K262" i="4"/>
  <c r="L262" i="4" s="1"/>
  <c r="P262" i="4" s="1"/>
  <c r="K263" i="4"/>
  <c r="L263" i="4" s="1"/>
  <c r="P263" i="4" s="1"/>
  <c r="K264" i="4"/>
  <c r="L264" i="4" s="1"/>
  <c r="P264" i="4" s="1"/>
  <c r="K265" i="4"/>
  <c r="L265" i="4" s="1"/>
  <c r="P265" i="4" s="1"/>
  <c r="K266" i="4"/>
  <c r="L266" i="4" s="1"/>
  <c r="P266" i="4" s="1"/>
  <c r="K267" i="4"/>
  <c r="L267" i="4"/>
  <c r="P267" i="4" s="1"/>
  <c r="K268" i="4"/>
  <c r="L268" i="4" s="1"/>
  <c r="P268" i="4" s="1"/>
  <c r="K269" i="4"/>
  <c r="L269" i="4" s="1"/>
  <c r="P269" i="4" s="1"/>
  <c r="K270" i="4"/>
  <c r="L270" i="4" s="1"/>
  <c r="P270" i="4" s="1"/>
  <c r="K271" i="4"/>
  <c r="L271" i="4" s="1"/>
  <c r="P271" i="4" s="1"/>
  <c r="K272" i="4"/>
  <c r="L272" i="4" s="1"/>
  <c r="P272" i="4" s="1"/>
  <c r="K273" i="4"/>
  <c r="L273" i="4" s="1"/>
  <c r="P273" i="4" s="1"/>
  <c r="K274" i="4"/>
  <c r="L274" i="4" s="1"/>
  <c r="P274" i="4" s="1"/>
  <c r="K275" i="4"/>
  <c r="L275" i="4"/>
  <c r="P275" i="4" s="1"/>
  <c r="K276" i="4"/>
  <c r="L276" i="4" s="1"/>
  <c r="P276" i="4" s="1"/>
  <c r="K277" i="4"/>
  <c r="L277" i="4" s="1"/>
  <c r="P277" i="4" s="1"/>
  <c r="K278" i="4"/>
  <c r="L278" i="4" s="1"/>
  <c r="P278" i="4" s="1"/>
  <c r="K279" i="4"/>
  <c r="L279" i="4" s="1"/>
  <c r="P279" i="4" s="1"/>
  <c r="K280" i="4"/>
  <c r="L280" i="4" s="1"/>
  <c r="P280" i="4" s="1"/>
  <c r="K281" i="4"/>
  <c r="L281" i="4" s="1"/>
  <c r="P281" i="4" s="1"/>
  <c r="K282" i="4"/>
  <c r="L282" i="4" s="1"/>
  <c r="P282" i="4" s="1"/>
  <c r="K283" i="4"/>
  <c r="L283" i="4"/>
  <c r="P283" i="4" s="1"/>
  <c r="K284" i="4"/>
  <c r="L284" i="4" s="1"/>
  <c r="P284" i="4" s="1"/>
  <c r="K285" i="4"/>
  <c r="L285" i="4" s="1"/>
  <c r="P285" i="4" s="1"/>
  <c r="K286" i="4"/>
  <c r="L286" i="4" s="1"/>
  <c r="P286" i="4" s="1"/>
  <c r="K287" i="4"/>
  <c r="L287" i="4" s="1"/>
  <c r="P287" i="4" s="1"/>
  <c r="K288" i="4"/>
  <c r="L288" i="4" s="1"/>
  <c r="P288" i="4" s="1"/>
  <c r="K289" i="4"/>
  <c r="L289" i="4" s="1"/>
  <c r="P289" i="4" s="1"/>
  <c r="K290" i="4"/>
  <c r="L290" i="4" s="1"/>
  <c r="P290" i="4" s="1"/>
  <c r="K291" i="4"/>
  <c r="L291" i="4" s="1"/>
  <c r="P291" i="4" s="1"/>
  <c r="K292" i="4"/>
  <c r="L292" i="4" s="1"/>
  <c r="P292" i="4" s="1"/>
  <c r="K293" i="4"/>
  <c r="L293" i="4" s="1"/>
  <c r="P293" i="4" s="1"/>
  <c r="K294" i="4"/>
  <c r="L294" i="4" s="1"/>
  <c r="P294" i="4" s="1"/>
  <c r="K295" i="4"/>
  <c r="L295" i="4" s="1"/>
  <c r="P295" i="4" s="1"/>
  <c r="K296" i="4"/>
  <c r="L296" i="4" s="1"/>
  <c r="P296" i="4" s="1"/>
  <c r="K297" i="4"/>
  <c r="L297" i="4" s="1"/>
  <c r="P297" i="4" s="1"/>
  <c r="K298" i="4"/>
  <c r="L298" i="4" s="1"/>
  <c r="P298" i="4" s="1"/>
  <c r="K299" i="4"/>
  <c r="L299" i="4"/>
  <c r="P299" i="4" s="1"/>
  <c r="K300" i="4"/>
  <c r="L300" i="4" s="1"/>
  <c r="P300" i="4" s="1"/>
  <c r="K301" i="4"/>
  <c r="L301" i="4" s="1"/>
  <c r="P301" i="4" s="1"/>
  <c r="K302" i="4"/>
  <c r="L302" i="4" s="1"/>
  <c r="P302" i="4" s="1"/>
  <c r="K303" i="4"/>
  <c r="L303" i="4" s="1"/>
  <c r="P303" i="4" s="1"/>
  <c r="K304" i="4"/>
  <c r="L304" i="4" s="1"/>
  <c r="P304" i="4" s="1"/>
  <c r="K305" i="4"/>
  <c r="L305" i="4" s="1"/>
  <c r="P305" i="4" s="1"/>
  <c r="K306" i="4"/>
  <c r="L306" i="4" s="1"/>
  <c r="P306" i="4" s="1"/>
  <c r="K307" i="4"/>
  <c r="L307" i="4" s="1"/>
  <c r="P307" i="4" s="1"/>
  <c r="K308" i="4"/>
  <c r="L308" i="4" s="1"/>
  <c r="P308" i="4" s="1"/>
  <c r="K309" i="4"/>
  <c r="L309" i="4" s="1"/>
  <c r="P309" i="4" s="1"/>
  <c r="K310" i="4"/>
  <c r="L310" i="4" s="1"/>
  <c r="P310" i="4" s="1"/>
  <c r="K311" i="4"/>
  <c r="L311" i="4" s="1"/>
  <c r="P311" i="4" s="1"/>
  <c r="K312" i="4"/>
  <c r="L312" i="4" s="1"/>
  <c r="P312" i="4" s="1"/>
  <c r="K313" i="4"/>
  <c r="L313" i="4" s="1"/>
  <c r="P313" i="4" s="1"/>
  <c r="K314" i="4"/>
  <c r="L314" i="4" s="1"/>
  <c r="P314" i="4" s="1"/>
  <c r="K315" i="4"/>
  <c r="L315" i="4"/>
  <c r="P315" i="4" s="1"/>
  <c r="K316" i="4"/>
  <c r="L316" i="4" s="1"/>
  <c r="P316" i="4" s="1"/>
  <c r="K317" i="4"/>
  <c r="L317" i="4" s="1"/>
  <c r="P317" i="4" s="1"/>
  <c r="K318" i="4"/>
  <c r="L318" i="4" s="1"/>
  <c r="P318" i="4" s="1"/>
  <c r="K319" i="4"/>
  <c r="L319" i="4" s="1"/>
  <c r="P319" i="4" s="1"/>
  <c r="K320" i="4"/>
  <c r="L320" i="4" s="1"/>
  <c r="P320" i="4" s="1"/>
  <c r="K321" i="4"/>
  <c r="L321" i="4" s="1"/>
  <c r="P321" i="4" s="1"/>
  <c r="K322" i="4"/>
  <c r="L322" i="4" s="1"/>
  <c r="P322" i="4" s="1"/>
  <c r="K323" i="4"/>
  <c r="L323" i="4"/>
  <c r="P323" i="4" s="1"/>
  <c r="K324" i="4"/>
  <c r="L324" i="4" s="1"/>
  <c r="P324" i="4" s="1"/>
  <c r="K325" i="4"/>
  <c r="L325" i="4" s="1"/>
  <c r="P325" i="4" s="1"/>
  <c r="K326" i="4"/>
  <c r="L326" i="4" s="1"/>
  <c r="P326" i="4" s="1"/>
  <c r="K327" i="4"/>
  <c r="L327" i="4" s="1"/>
  <c r="P327" i="4" s="1"/>
  <c r="K328" i="4"/>
  <c r="L328" i="4" s="1"/>
  <c r="P328" i="4" s="1"/>
  <c r="K329" i="4"/>
  <c r="L329" i="4" s="1"/>
  <c r="P329" i="4" s="1"/>
  <c r="K330" i="4"/>
  <c r="L330" i="4" s="1"/>
  <c r="P330" i="4" s="1"/>
  <c r="K331" i="4"/>
  <c r="L331" i="4"/>
  <c r="P331" i="4" s="1"/>
  <c r="K332" i="4"/>
  <c r="L332" i="4" s="1"/>
  <c r="P332" i="4" s="1"/>
  <c r="K333" i="4"/>
  <c r="L333" i="4" s="1"/>
  <c r="P333" i="4" s="1"/>
  <c r="K334" i="4"/>
  <c r="L334" i="4"/>
  <c r="P334" i="4" s="1"/>
  <c r="K335" i="4"/>
  <c r="L335" i="4"/>
  <c r="P335" i="4" s="1"/>
  <c r="K336" i="4"/>
  <c r="L336" i="4"/>
  <c r="P336" i="4" s="1"/>
  <c r="K337" i="4"/>
  <c r="L337" i="4" s="1"/>
  <c r="P337" i="4" s="1"/>
  <c r="K338" i="4"/>
  <c r="L338" i="4"/>
  <c r="P338" i="4" s="1"/>
  <c r="K339" i="4"/>
  <c r="L339" i="4"/>
  <c r="P339" i="4" s="1"/>
  <c r="K340" i="4"/>
  <c r="L340" i="4"/>
  <c r="P340" i="4" s="1"/>
  <c r="K341" i="4"/>
  <c r="L341" i="4"/>
  <c r="P341" i="4" s="1"/>
  <c r="K342" i="4"/>
  <c r="L342" i="4" s="1"/>
  <c r="P342" i="4" s="1"/>
  <c r="K343" i="4"/>
  <c r="L343" i="4"/>
  <c r="P343" i="4"/>
  <c r="K344" i="4"/>
  <c r="L344" i="4"/>
  <c r="P344" i="4" s="1"/>
  <c r="K345" i="4"/>
  <c r="L345" i="4"/>
  <c r="P345" i="4"/>
  <c r="K346" i="4"/>
  <c r="L346" i="4" s="1"/>
  <c r="P346" i="4" s="1"/>
  <c r="K347" i="4"/>
  <c r="L347" i="4"/>
  <c r="P347" i="4"/>
  <c r="K348" i="4"/>
  <c r="L348" i="4"/>
  <c r="P348" i="4" s="1"/>
  <c r="K349" i="4"/>
  <c r="L349" i="4" s="1"/>
  <c r="P349" i="4" s="1"/>
  <c r="K350" i="4"/>
  <c r="L350" i="4"/>
  <c r="P350" i="4" s="1"/>
  <c r="K351" i="4"/>
  <c r="L351" i="4"/>
  <c r="P351" i="4"/>
  <c r="K352" i="4"/>
  <c r="L352" i="4"/>
  <c r="P352" i="4" s="1"/>
  <c r="K353" i="4"/>
  <c r="L353" i="4" s="1"/>
  <c r="P353" i="4" s="1"/>
  <c r="K354" i="4"/>
  <c r="L354" i="4"/>
  <c r="P354" i="4" s="1"/>
  <c r="K355" i="4"/>
  <c r="L355" i="4"/>
  <c r="P355" i="4" s="1"/>
  <c r="K356" i="4"/>
  <c r="L356" i="4"/>
  <c r="P356" i="4" s="1"/>
  <c r="K357" i="4"/>
  <c r="L357" i="4"/>
  <c r="P357" i="4" s="1"/>
  <c r="K358" i="4"/>
  <c r="L358" i="4" s="1"/>
  <c r="P358" i="4" s="1"/>
  <c r="K359" i="4"/>
  <c r="L359" i="4"/>
  <c r="P359" i="4"/>
  <c r="K360" i="4"/>
  <c r="L360" i="4"/>
  <c r="P360" i="4" s="1"/>
  <c r="K361" i="4"/>
  <c r="L361" i="4"/>
  <c r="P361" i="4"/>
  <c r="K362" i="4"/>
  <c r="L362" i="4" s="1"/>
  <c r="P362" i="4" s="1"/>
  <c r="K363" i="4"/>
  <c r="L363" i="4"/>
  <c r="P363" i="4"/>
  <c r="K364" i="4"/>
  <c r="L364" i="4"/>
  <c r="P364" i="4" s="1"/>
  <c r="K365" i="4"/>
  <c r="L365" i="4" s="1"/>
  <c r="P365" i="4" s="1"/>
  <c r="K366" i="4"/>
  <c r="L366" i="4"/>
  <c r="P366" i="4" s="1"/>
  <c r="K367" i="4"/>
  <c r="L367" i="4"/>
  <c r="P367" i="4"/>
  <c r="K368" i="4"/>
  <c r="L368" i="4"/>
  <c r="P368" i="4" s="1"/>
  <c r="K369" i="4"/>
  <c r="L369" i="4" s="1"/>
  <c r="P369" i="4" s="1"/>
  <c r="K370" i="4"/>
  <c r="L370" i="4"/>
  <c r="P370" i="4" s="1"/>
  <c r="K371" i="4"/>
  <c r="L371" i="4"/>
  <c r="P371" i="4" s="1"/>
  <c r="K372" i="4"/>
  <c r="L372" i="4"/>
  <c r="P372" i="4" s="1"/>
  <c r="K373" i="4"/>
  <c r="L373" i="4"/>
  <c r="P373" i="4" s="1"/>
  <c r="K374" i="4"/>
  <c r="L374" i="4" s="1"/>
  <c r="P374" i="4" s="1"/>
  <c r="K375" i="4"/>
  <c r="L375" i="4"/>
  <c r="P375" i="4"/>
  <c r="K376" i="4"/>
  <c r="L376" i="4"/>
  <c r="P376" i="4" s="1"/>
  <c r="K377" i="4"/>
  <c r="L377" i="4"/>
  <c r="P377" i="4"/>
  <c r="K378" i="4"/>
  <c r="L378" i="4" s="1"/>
  <c r="P378" i="4" s="1"/>
  <c r="K379" i="4"/>
  <c r="L379" i="4"/>
  <c r="P379" i="4"/>
  <c r="K380" i="4"/>
  <c r="L380" i="4"/>
  <c r="P380" i="4" s="1"/>
  <c r="K381" i="4"/>
  <c r="L381" i="4" s="1"/>
  <c r="P381" i="4" s="1"/>
  <c r="K382" i="4"/>
  <c r="L382" i="4"/>
  <c r="P382" i="4" s="1"/>
  <c r="K383" i="4"/>
  <c r="L383" i="4"/>
  <c r="P383" i="4"/>
  <c r="K384" i="4"/>
  <c r="L384" i="4"/>
  <c r="P384" i="4" s="1"/>
  <c r="K385" i="4"/>
  <c r="L385" i="4" s="1"/>
  <c r="P385" i="4" s="1"/>
  <c r="K386" i="4"/>
  <c r="L386" i="4"/>
  <c r="P386" i="4" s="1"/>
  <c r="K387" i="4"/>
  <c r="L387" i="4"/>
  <c r="P387" i="4" s="1"/>
  <c r="K388" i="4"/>
  <c r="L388" i="4"/>
  <c r="P388" i="4" s="1"/>
  <c r="K389" i="4"/>
  <c r="L389" i="4"/>
  <c r="P389" i="4" s="1"/>
  <c r="K390" i="4"/>
  <c r="L390" i="4" s="1"/>
  <c r="P390" i="4" s="1"/>
  <c r="K391" i="4"/>
  <c r="L391" i="4"/>
  <c r="P391" i="4"/>
  <c r="K392" i="4"/>
  <c r="L392" i="4"/>
  <c r="P392" i="4" s="1"/>
  <c r="K393" i="4"/>
  <c r="L393" i="4"/>
  <c r="P393" i="4"/>
  <c r="K394" i="4"/>
  <c r="L394" i="4" s="1"/>
  <c r="P394" i="4" s="1"/>
  <c r="K395" i="4"/>
  <c r="L395" i="4"/>
  <c r="P395" i="4"/>
  <c r="K396" i="4"/>
  <c r="L396" i="4"/>
  <c r="P396" i="4" s="1"/>
  <c r="K397" i="4"/>
  <c r="L397" i="4" s="1"/>
  <c r="P397" i="4" s="1"/>
  <c r="K398" i="4"/>
  <c r="L398" i="4"/>
  <c r="P398" i="4" s="1"/>
  <c r="K399" i="4"/>
  <c r="L399" i="4"/>
  <c r="P399" i="4"/>
  <c r="K400" i="4"/>
  <c r="L400" i="4"/>
  <c r="P400" i="4" s="1"/>
  <c r="K401" i="4"/>
  <c r="L401" i="4" s="1"/>
  <c r="P401" i="4" s="1"/>
  <c r="K402" i="4"/>
  <c r="L402" i="4"/>
  <c r="P402" i="4" s="1"/>
  <c r="K403" i="4"/>
  <c r="L403" i="4"/>
  <c r="P403" i="4" s="1"/>
  <c r="K404" i="4"/>
  <c r="L404" i="4"/>
  <c r="P404" i="4" s="1"/>
  <c r="K405" i="4"/>
  <c r="L405" i="4"/>
  <c r="P405" i="4" s="1"/>
  <c r="K406" i="4"/>
  <c r="L406" i="4" s="1"/>
  <c r="P406" i="4" s="1"/>
  <c r="K407" i="4"/>
  <c r="L407" i="4"/>
  <c r="P407" i="4"/>
  <c r="K408" i="4"/>
  <c r="L408" i="4"/>
  <c r="P408" i="4" s="1"/>
  <c r="K409" i="4"/>
  <c r="L409" i="4"/>
  <c r="P409" i="4"/>
  <c r="K410" i="4"/>
  <c r="L410" i="4" s="1"/>
  <c r="P410" i="4" s="1"/>
  <c r="K411" i="4"/>
  <c r="L411" i="4"/>
  <c r="P411" i="4"/>
  <c r="K412" i="4"/>
  <c r="L412" i="4"/>
  <c r="P412" i="4" s="1"/>
  <c r="K413" i="4"/>
  <c r="L413" i="4" s="1"/>
  <c r="P413" i="4" s="1"/>
  <c r="K414" i="4"/>
  <c r="L414" i="4"/>
  <c r="P414" i="4" s="1"/>
  <c r="K415" i="4"/>
  <c r="L415" i="4"/>
  <c r="P415" i="4"/>
  <c r="K416" i="4"/>
  <c r="L416" i="4"/>
  <c r="P416" i="4" s="1"/>
  <c r="K417" i="4"/>
  <c r="L417" i="4" s="1"/>
  <c r="P417" i="4" s="1"/>
  <c r="K418" i="4"/>
  <c r="L418" i="4"/>
  <c r="P418" i="4" s="1"/>
  <c r="K419" i="4"/>
  <c r="L419" i="4"/>
  <c r="P419" i="4" s="1"/>
  <c r="K420" i="4"/>
  <c r="L420" i="4"/>
  <c r="P420" i="4" s="1"/>
  <c r="K421" i="4"/>
  <c r="L421" i="4"/>
  <c r="P421" i="4" s="1"/>
  <c r="K422" i="4"/>
  <c r="L422" i="4" s="1"/>
  <c r="P422" i="4" s="1"/>
  <c r="K423" i="4"/>
  <c r="L423" i="4"/>
  <c r="P423" i="4"/>
  <c r="K424" i="4"/>
  <c r="L424" i="4"/>
  <c r="P424" i="4" s="1"/>
  <c r="K425" i="4"/>
  <c r="L425" i="4"/>
  <c r="P425" i="4"/>
  <c r="K426" i="4"/>
  <c r="L426" i="4" s="1"/>
  <c r="P426" i="4" s="1"/>
  <c r="K427" i="4"/>
  <c r="L427" i="4"/>
  <c r="P427" i="4"/>
  <c r="K428" i="4"/>
  <c r="L428" i="4"/>
  <c r="P428" i="4" s="1"/>
  <c r="K429" i="4"/>
  <c r="L429" i="4" s="1"/>
  <c r="P429" i="4" s="1"/>
  <c r="K430" i="4"/>
  <c r="L430" i="4"/>
  <c r="P430" i="4" s="1"/>
  <c r="K431" i="4"/>
  <c r="L431" i="4" s="1"/>
  <c r="P431" i="4" s="1"/>
  <c r="K432" i="4"/>
  <c r="L432" i="4"/>
  <c r="P432" i="4" s="1"/>
  <c r="K433" i="4"/>
  <c r="L433" i="4" s="1"/>
  <c r="P433" i="4" s="1"/>
  <c r="K434" i="4"/>
  <c r="L434" i="4"/>
  <c r="P434" i="4" s="1"/>
  <c r="K435" i="4"/>
  <c r="L435" i="4"/>
  <c r="P435" i="4" s="1"/>
  <c r="K436" i="4"/>
  <c r="L436" i="4"/>
  <c r="P436" i="4" s="1"/>
  <c r="K437" i="4"/>
  <c r="L437" i="4"/>
  <c r="P437" i="4" s="1"/>
  <c r="K438" i="4"/>
  <c r="L438" i="4" s="1"/>
  <c r="P438" i="4" s="1"/>
  <c r="K439" i="4"/>
  <c r="L439" i="4"/>
  <c r="P439" i="4"/>
  <c r="K440" i="4"/>
  <c r="L440" i="4" s="1"/>
  <c r="P440" i="4" s="1"/>
  <c r="K441" i="4"/>
  <c r="L441" i="4"/>
  <c r="P441" i="4"/>
  <c r="K442" i="4"/>
  <c r="L442" i="4" s="1"/>
  <c r="P442" i="4" s="1"/>
  <c r="K443" i="4"/>
  <c r="L443" i="4"/>
  <c r="P443" i="4"/>
  <c r="K444" i="4"/>
  <c r="L444" i="4"/>
  <c r="P444" i="4" s="1"/>
  <c r="K445" i="4"/>
  <c r="L445" i="4" s="1"/>
  <c r="P445" i="4" s="1"/>
  <c r="K446" i="4"/>
  <c r="L446" i="4"/>
  <c r="P446" i="4" s="1"/>
  <c r="K447" i="4"/>
  <c r="L447" i="4" s="1"/>
  <c r="P447" i="4" s="1"/>
  <c r="K448" i="4"/>
  <c r="L448" i="4"/>
  <c r="P448" i="4" s="1"/>
  <c r="K449" i="4"/>
  <c r="L449" i="4" s="1"/>
  <c r="P449" i="4" s="1"/>
  <c r="K450" i="4"/>
  <c r="L450" i="4"/>
  <c r="P450" i="4" s="1"/>
  <c r="M62" i="2"/>
  <c r="N62" i="2" a="1"/>
  <c r="N62" i="2" s="1"/>
  <c r="P62" i="2" s="1"/>
  <c r="M63" i="2"/>
  <c r="N63" i="2" a="1"/>
  <c r="N63" i="2" s="1"/>
  <c r="P63" i="2" s="1"/>
  <c r="M64" i="2"/>
  <c r="N64" i="2" a="1"/>
  <c r="N64" i="2" s="1"/>
  <c r="P64" i="2" s="1"/>
  <c r="M65" i="2"/>
  <c r="N65" i="2" a="1"/>
  <c r="N65" i="2" s="1"/>
  <c r="P65" i="2" s="1"/>
  <c r="M66" i="2"/>
  <c r="N66" i="2" a="1"/>
  <c r="N66" i="2" s="1"/>
  <c r="P66" i="2" s="1"/>
  <c r="M67" i="2"/>
  <c r="N67" i="2" a="1"/>
  <c r="N67" i="2" s="1"/>
  <c r="P67" i="2" s="1"/>
  <c r="M68" i="2"/>
  <c r="N68" i="2" a="1"/>
  <c r="N68" i="2" s="1"/>
  <c r="P68" i="2" s="1"/>
  <c r="M69" i="2"/>
  <c r="N69" i="2" a="1"/>
  <c r="N69" i="2" s="1"/>
  <c r="P69" i="2" s="1"/>
  <c r="M70" i="2"/>
  <c r="N70" i="2" a="1"/>
  <c r="N70" i="2" s="1"/>
  <c r="P70" i="2" s="1"/>
  <c r="M71" i="2"/>
  <c r="N71" i="2" a="1"/>
  <c r="N71" i="2" s="1"/>
  <c r="P71" i="2" s="1"/>
  <c r="M72" i="2"/>
  <c r="N72" i="2" a="1"/>
  <c r="N72" i="2" s="1"/>
  <c r="P72" i="2" s="1"/>
  <c r="M73" i="2"/>
  <c r="N73" i="2" a="1"/>
  <c r="N73" i="2" s="1"/>
  <c r="P73" i="2" s="1"/>
  <c r="M74" i="2"/>
  <c r="N74" i="2" a="1"/>
  <c r="N74" i="2" s="1"/>
  <c r="P74" i="2" s="1"/>
  <c r="M75" i="2"/>
  <c r="N75" i="2" a="1"/>
  <c r="N75" i="2" s="1"/>
  <c r="P75" i="2" s="1"/>
  <c r="M76" i="2"/>
  <c r="N76" i="2" a="1"/>
  <c r="N76" i="2" s="1"/>
  <c r="P76" i="2" s="1"/>
  <c r="M77" i="2"/>
  <c r="N77" i="2" a="1"/>
  <c r="N77" i="2" s="1"/>
  <c r="P77" i="2" s="1"/>
  <c r="M78" i="2"/>
  <c r="N78" i="2" a="1"/>
  <c r="N78" i="2" s="1"/>
  <c r="P78" i="2" s="1"/>
  <c r="M79" i="2"/>
  <c r="N79" i="2" a="1"/>
  <c r="N79" i="2" s="1"/>
  <c r="P79" i="2" s="1"/>
  <c r="M80" i="2"/>
  <c r="N80" i="2" a="1"/>
  <c r="N80" i="2" s="1"/>
  <c r="P80" i="2" s="1"/>
  <c r="M81" i="2"/>
  <c r="N81" i="2" a="1"/>
  <c r="N81" i="2" s="1"/>
  <c r="P81" i="2" s="1"/>
  <c r="M82" i="2"/>
  <c r="N82" i="2" a="1"/>
  <c r="N82" i="2" s="1"/>
  <c r="P82" i="2" s="1"/>
  <c r="M83" i="2"/>
  <c r="N83" i="2" a="1"/>
  <c r="N83" i="2" s="1"/>
  <c r="P83" i="2" s="1"/>
  <c r="M84" i="2"/>
  <c r="N84" i="2" a="1"/>
  <c r="N84" i="2" s="1"/>
  <c r="P84" i="2" s="1"/>
  <c r="M85" i="2"/>
  <c r="N85" i="2" a="1"/>
  <c r="N85" i="2" s="1"/>
  <c r="P85" i="2" s="1"/>
  <c r="M86" i="2"/>
  <c r="N86" i="2" a="1"/>
  <c r="N86" i="2" s="1"/>
  <c r="P86" i="2" s="1"/>
  <c r="M87" i="2"/>
  <c r="N87" i="2" a="1"/>
  <c r="N87" i="2" s="1"/>
  <c r="P87" i="2" s="1"/>
  <c r="M88" i="2"/>
  <c r="N88" i="2" a="1"/>
  <c r="N88" i="2" s="1"/>
  <c r="P88" i="2" s="1"/>
  <c r="M89" i="2"/>
  <c r="N89" i="2" a="1"/>
  <c r="N89" i="2" s="1"/>
  <c r="P89" i="2" s="1"/>
  <c r="M90" i="2"/>
  <c r="N90" i="2" a="1"/>
  <c r="N90" i="2" s="1"/>
  <c r="P90" i="2" s="1"/>
  <c r="M91" i="2"/>
  <c r="N91" i="2" a="1"/>
  <c r="N91" i="2" s="1"/>
  <c r="P91" i="2" s="1"/>
  <c r="M92" i="2"/>
  <c r="N92" i="2" a="1"/>
  <c r="N92" i="2" s="1"/>
  <c r="P92" i="2" s="1"/>
  <c r="M93" i="2"/>
  <c r="N93" i="2" a="1"/>
  <c r="N93" i="2" s="1"/>
  <c r="P93" i="2" s="1"/>
  <c r="M94" i="2"/>
  <c r="N94" i="2" a="1"/>
  <c r="N94" i="2" s="1"/>
  <c r="P94" i="2" s="1"/>
  <c r="M95" i="2"/>
  <c r="N95" i="2" a="1"/>
  <c r="N95" i="2" s="1"/>
  <c r="P95" i="2" s="1"/>
  <c r="M96" i="2"/>
  <c r="N96" i="2" a="1"/>
  <c r="N96" i="2" s="1"/>
  <c r="P96" i="2" s="1"/>
  <c r="M97" i="2"/>
  <c r="N97" i="2" a="1"/>
  <c r="N97" i="2" s="1"/>
  <c r="P97" i="2" s="1"/>
  <c r="M98" i="2"/>
  <c r="N98" i="2" a="1"/>
  <c r="N98" i="2" s="1"/>
  <c r="P98" i="2" s="1"/>
  <c r="M99" i="2"/>
  <c r="N99" i="2" a="1"/>
  <c r="N99" i="2" s="1"/>
  <c r="P99" i="2" s="1"/>
  <c r="M100" i="2"/>
  <c r="N100" i="2" a="1"/>
  <c r="N100" i="2" s="1"/>
  <c r="P100" i="2" s="1"/>
  <c r="M101" i="2"/>
  <c r="N101" i="2" a="1"/>
  <c r="N101" i="2" s="1"/>
  <c r="P101" i="2" s="1"/>
  <c r="M102" i="2"/>
  <c r="N102" i="2" a="1"/>
  <c r="N102" i="2" s="1"/>
  <c r="P102" i="2" s="1"/>
  <c r="M103" i="2"/>
  <c r="N103" i="2" a="1"/>
  <c r="N103" i="2" s="1"/>
  <c r="P103" i="2" s="1"/>
  <c r="M104" i="2"/>
  <c r="N104" i="2" a="1"/>
  <c r="N104" i="2" s="1"/>
  <c r="P104" i="2" s="1"/>
  <c r="M105" i="2"/>
  <c r="N105" i="2" a="1"/>
  <c r="N105" i="2" s="1"/>
  <c r="P105" i="2" s="1"/>
  <c r="M106" i="2"/>
  <c r="N106" i="2" a="1"/>
  <c r="N106" i="2" s="1"/>
  <c r="P106" i="2" s="1"/>
  <c r="M107" i="2"/>
  <c r="N107" i="2" a="1"/>
  <c r="N107" i="2" s="1"/>
  <c r="P107" i="2" s="1"/>
  <c r="M108" i="2"/>
  <c r="N108" i="2" a="1"/>
  <c r="N108" i="2" s="1"/>
  <c r="P108" i="2" s="1"/>
  <c r="M109" i="2"/>
  <c r="N109" i="2" a="1"/>
  <c r="N109" i="2" s="1"/>
  <c r="P109" i="2" s="1"/>
  <c r="M110" i="2"/>
  <c r="N110" i="2" a="1"/>
  <c r="N110" i="2" s="1"/>
  <c r="P110" i="2" s="1"/>
  <c r="M111" i="2"/>
  <c r="N111" i="2" a="1"/>
  <c r="N111" i="2" s="1"/>
  <c r="P111" i="2" s="1"/>
  <c r="M112" i="2"/>
  <c r="N112" i="2" a="1"/>
  <c r="N112" i="2" s="1"/>
  <c r="P112" i="2" s="1"/>
  <c r="M113" i="2"/>
  <c r="N113" i="2" a="1"/>
  <c r="N113" i="2" s="1"/>
  <c r="P113" i="2" s="1"/>
  <c r="M114" i="2"/>
  <c r="N114" i="2" a="1"/>
  <c r="N114" i="2" s="1"/>
  <c r="P114" i="2" s="1"/>
  <c r="M115" i="2"/>
  <c r="N115" i="2" a="1"/>
  <c r="N115" i="2" s="1"/>
  <c r="P115" i="2" s="1"/>
  <c r="M116" i="2"/>
  <c r="N116" i="2" a="1"/>
  <c r="N116" i="2" s="1"/>
  <c r="P116" i="2" s="1"/>
  <c r="M117" i="2"/>
  <c r="N117" i="2" a="1"/>
  <c r="N117" i="2" s="1"/>
  <c r="P117" i="2" s="1"/>
  <c r="M118" i="2"/>
  <c r="N118" i="2" a="1"/>
  <c r="N118" i="2" s="1"/>
  <c r="P118" i="2" s="1"/>
  <c r="M119" i="2"/>
  <c r="N119" i="2" a="1"/>
  <c r="N119" i="2" s="1"/>
  <c r="P119" i="2" s="1"/>
  <c r="M120" i="2"/>
  <c r="N120" i="2" a="1"/>
  <c r="N120" i="2" s="1"/>
  <c r="P120" i="2" s="1"/>
  <c r="M121" i="2"/>
  <c r="N121" i="2" a="1"/>
  <c r="N121" i="2" s="1"/>
  <c r="P121" i="2" s="1"/>
  <c r="M122" i="2"/>
  <c r="N122" i="2" a="1"/>
  <c r="N122" i="2" s="1"/>
  <c r="P122" i="2" s="1"/>
  <c r="M123" i="2"/>
  <c r="N123" i="2" a="1"/>
  <c r="N123" i="2" s="1"/>
  <c r="P123" i="2" s="1"/>
  <c r="M124" i="2"/>
  <c r="N124" i="2" a="1"/>
  <c r="N124" i="2" s="1"/>
  <c r="P124" i="2" s="1"/>
  <c r="M125" i="2"/>
  <c r="N125" i="2" a="1"/>
  <c r="N125" i="2" s="1"/>
  <c r="P125" i="2" s="1"/>
  <c r="M126" i="2"/>
  <c r="N126" i="2" a="1"/>
  <c r="N126" i="2" s="1"/>
  <c r="P126" i="2" s="1"/>
  <c r="M127" i="2"/>
  <c r="N127" i="2" a="1"/>
  <c r="N127" i="2" s="1"/>
  <c r="P127" i="2" s="1"/>
  <c r="M128" i="2"/>
  <c r="N128" i="2" a="1"/>
  <c r="N128" i="2" s="1"/>
  <c r="P128" i="2" s="1"/>
  <c r="M129" i="2"/>
  <c r="N129" i="2" a="1"/>
  <c r="N129" i="2" s="1"/>
  <c r="P129" i="2" s="1"/>
  <c r="M130" i="2"/>
  <c r="N130" i="2" a="1"/>
  <c r="N130" i="2" s="1"/>
  <c r="P130" i="2" s="1"/>
  <c r="M131" i="2"/>
  <c r="N131" i="2" a="1"/>
  <c r="N131" i="2" s="1"/>
  <c r="P131" i="2" s="1"/>
  <c r="M132" i="2"/>
  <c r="N132" i="2" a="1"/>
  <c r="N132" i="2" s="1"/>
  <c r="P132" i="2" s="1"/>
  <c r="M133" i="2"/>
  <c r="N133" i="2" a="1"/>
  <c r="N133" i="2" s="1"/>
  <c r="P133" i="2" s="1"/>
  <c r="M134" i="2"/>
  <c r="N134" i="2" a="1"/>
  <c r="N134" i="2" s="1"/>
  <c r="P134" i="2" s="1"/>
  <c r="M135" i="2"/>
  <c r="N135" i="2" a="1"/>
  <c r="N135" i="2" s="1"/>
  <c r="P135" i="2" s="1"/>
  <c r="M136" i="2"/>
  <c r="N136" i="2" a="1"/>
  <c r="N136" i="2" s="1"/>
  <c r="P136" i="2" s="1"/>
  <c r="M137" i="2"/>
  <c r="N137" i="2" a="1"/>
  <c r="N137" i="2" s="1"/>
  <c r="P137" i="2" s="1"/>
  <c r="M138" i="2"/>
  <c r="N138" i="2" a="1"/>
  <c r="N138" i="2" s="1"/>
  <c r="P138" i="2" s="1"/>
  <c r="M139" i="2"/>
  <c r="N139" i="2" a="1"/>
  <c r="N139" i="2" s="1"/>
  <c r="P139" i="2" s="1"/>
  <c r="M140" i="2"/>
  <c r="N140" i="2" a="1"/>
  <c r="N140" i="2" s="1"/>
  <c r="P140" i="2" s="1"/>
  <c r="M141" i="2"/>
  <c r="N141" i="2" a="1"/>
  <c r="N141" i="2" s="1"/>
  <c r="P141" i="2" s="1"/>
  <c r="M142" i="2"/>
  <c r="N142" i="2" a="1"/>
  <c r="N142" i="2" s="1"/>
  <c r="P142" i="2" s="1"/>
  <c r="M143" i="2"/>
  <c r="N143" i="2" a="1"/>
  <c r="N143" i="2" s="1"/>
  <c r="P143" i="2" s="1"/>
  <c r="M144" i="2"/>
  <c r="N144" i="2" a="1"/>
  <c r="N144" i="2" s="1"/>
  <c r="P144" i="2" s="1"/>
  <c r="M145" i="2"/>
  <c r="N145" i="2" a="1"/>
  <c r="N145" i="2" s="1"/>
  <c r="P145" i="2" s="1"/>
  <c r="M146" i="2"/>
  <c r="N146" i="2" a="1"/>
  <c r="N146" i="2" s="1"/>
  <c r="P146" i="2" s="1"/>
  <c r="M147" i="2"/>
  <c r="N147" i="2" a="1"/>
  <c r="N147" i="2" s="1"/>
  <c r="P147" i="2" s="1"/>
  <c r="M148" i="2"/>
  <c r="N148" i="2" a="1"/>
  <c r="N148" i="2" s="1"/>
  <c r="P148" i="2" s="1"/>
  <c r="M149" i="2"/>
  <c r="N149" i="2" a="1"/>
  <c r="N149" i="2" s="1"/>
  <c r="P149" i="2" s="1"/>
  <c r="M150" i="2"/>
  <c r="N150" i="2" a="1"/>
  <c r="N150" i="2" s="1"/>
  <c r="P150" i="2" s="1"/>
  <c r="M151" i="2"/>
  <c r="N151" i="2" a="1"/>
  <c r="N151" i="2" s="1"/>
  <c r="P151" i="2" s="1"/>
  <c r="M152" i="2"/>
  <c r="N152" i="2" a="1"/>
  <c r="N152" i="2" s="1"/>
  <c r="P152" i="2" s="1"/>
  <c r="M153" i="2"/>
  <c r="N153" i="2" a="1"/>
  <c r="N153" i="2" s="1"/>
  <c r="P153" i="2" s="1"/>
  <c r="M154" i="2"/>
  <c r="N154" i="2" a="1"/>
  <c r="N154" i="2" s="1"/>
  <c r="P154" i="2" s="1"/>
  <c r="M155" i="2"/>
  <c r="N155" i="2" a="1"/>
  <c r="N155" i="2" s="1"/>
  <c r="P155" i="2" s="1"/>
  <c r="M156" i="2"/>
  <c r="N156" i="2" a="1"/>
  <c r="N156" i="2" s="1"/>
  <c r="P156" i="2" s="1"/>
  <c r="M157" i="2"/>
  <c r="N157" i="2" a="1"/>
  <c r="N157" i="2" s="1"/>
  <c r="P157" i="2" s="1"/>
  <c r="M158" i="2"/>
  <c r="N158" i="2" a="1"/>
  <c r="N158" i="2" s="1"/>
  <c r="P158" i="2" s="1"/>
  <c r="M159" i="2"/>
  <c r="N159" i="2" a="1"/>
  <c r="N159" i="2" s="1"/>
  <c r="P159" i="2" s="1"/>
  <c r="M160" i="2"/>
  <c r="N160" i="2" a="1"/>
  <c r="N160" i="2" s="1"/>
  <c r="P160" i="2" s="1"/>
  <c r="M161" i="2"/>
  <c r="N161" i="2" a="1"/>
  <c r="N161" i="2" s="1"/>
  <c r="P161" i="2" s="1"/>
  <c r="M162" i="2"/>
  <c r="N162" i="2" a="1"/>
  <c r="N162" i="2" s="1"/>
  <c r="P162" i="2" s="1"/>
  <c r="M163" i="2"/>
  <c r="N163" i="2" a="1"/>
  <c r="N163" i="2" s="1"/>
  <c r="P163" i="2" s="1"/>
  <c r="M164" i="2"/>
  <c r="N164" i="2" a="1"/>
  <c r="N164" i="2" s="1"/>
  <c r="P164" i="2" s="1"/>
  <c r="M165" i="2"/>
  <c r="N165" i="2" a="1"/>
  <c r="N165" i="2" s="1"/>
  <c r="P165" i="2" s="1"/>
  <c r="M166" i="2"/>
  <c r="N166" i="2" a="1"/>
  <c r="N166" i="2" s="1"/>
  <c r="P166" i="2" s="1"/>
  <c r="M167" i="2"/>
  <c r="N167" i="2" a="1"/>
  <c r="N167" i="2" s="1"/>
  <c r="P167" i="2" s="1"/>
  <c r="M168" i="2"/>
  <c r="N168" i="2" a="1"/>
  <c r="N168" i="2" s="1"/>
  <c r="P168" i="2" s="1"/>
  <c r="M169" i="2"/>
  <c r="N169" i="2" a="1"/>
  <c r="N169" i="2" s="1"/>
  <c r="P169" i="2" s="1"/>
  <c r="M170" i="2"/>
  <c r="N170" i="2" a="1"/>
  <c r="N170" i="2" s="1"/>
  <c r="P170" i="2" s="1"/>
  <c r="M171" i="2"/>
  <c r="N171" i="2" a="1"/>
  <c r="N171" i="2" s="1"/>
  <c r="P171" i="2" s="1"/>
  <c r="M172" i="2"/>
  <c r="N172" i="2" a="1"/>
  <c r="N172" i="2" s="1"/>
  <c r="P172" i="2" s="1"/>
  <c r="M173" i="2"/>
  <c r="N173" i="2" a="1"/>
  <c r="N173" i="2" s="1"/>
  <c r="P173" i="2" s="1"/>
  <c r="M174" i="2"/>
  <c r="N174" i="2" a="1"/>
  <c r="N174" i="2" s="1"/>
  <c r="P174" i="2" s="1"/>
  <c r="M175" i="2"/>
  <c r="N175" i="2" a="1"/>
  <c r="N175" i="2" s="1"/>
  <c r="P175" i="2" s="1"/>
  <c r="M176" i="2"/>
  <c r="N176" i="2" a="1"/>
  <c r="N176" i="2" s="1"/>
  <c r="P176" i="2" s="1"/>
  <c r="M177" i="2"/>
  <c r="N177" i="2" a="1"/>
  <c r="N177" i="2" s="1"/>
  <c r="P177" i="2" s="1"/>
  <c r="M178" i="2"/>
  <c r="N178" i="2" a="1"/>
  <c r="N178" i="2" s="1"/>
  <c r="P178" i="2" s="1"/>
  <c r="M179" i="2"/>
  <c r="N179" i="2" a="1"/>
  <c r="N179" i="2" s="1"/>
  <c r="P179" i="2" s="1"/>
  <c r="M180" i="2"/>
  <c r="N180" i="2" a="1"/>
  <c r="N180" i="2" s="1"/>
  <c r="P180" i="2" s="1"/>
  <c r="M181" i="2"/>
  <c r="N181" i="2" a="1"/>
  <c r="N181" i="2" s="1"/>
  <c r="P181" i="2" s="1"/>
  <c r="M182" i="2"/>
  <c r="N182" i="2" a="1"/>
  <c r="N182" i="2" s="1"/>
  <c r="P182" i="2" s="1"/>
  <c r="M183" i="2"/>
  <c r="N183" i="2" a="1"/>
  <c r="N183" i="2" s="1"/>
  <c r="P183" i="2" s="1"/>
  <c r="M184" i="2"/>
  <c r="N184" i="2" a="1"/>
  <c r="N184" i="2" s="1"/>
  <c r="P184" i="2" s="1"/>
  <c r="M185" i="2"/>
  <c r="N185" i="2" a="1"/>
  <c r="N185" i="2" s="1"/>
  <c r="P185" i="2" s="1"/>
  <c r="M186" i="2"/>
  <c r="N186" i="2" a="1"/>
  <c r="N186" i="2" s="1"/>
  <c r="P186" i="2" s="1"/>
  <c r="M187" i="2"/>
  <c r="N187" i="2" a="1"/>
  <c r="N187" i="2" s="1"/>
  <c r="P187" i="2" s="1"/>
  <c r="M188" i="2"/>
  <c r="N188" i="2" a="1"/>
  <c r="N188" i="2" s="1"/>
  <c r="P188" i="2" s="1"/>
  <c r="M189" i="2"/>
  <c r="N189" i="2" a="1"/>
  <c r="N189" i="2" s="1"/>
  <c r="P189" i="2" s="1"/>
  <c r="M190" i="2"/>
  <c r="N190" i="2" a="1"/>
  <c r="N190" i="2" s="1"/>
  <c r="P190" i="2" s="1"/>
  <c r="M191" i="2"/>
  <c r="N191" i="2" a="1"/>
  <c r="N191" i="2" s="1"/>
  <c r="P191" i="2" s="1"/>
  <c r="M192" i="2"/>
  <c r="N192" i="2" a="1"/>
  <c r="N192" i="2" s="1"/>
  <c r="P192" i="2" s="1"/>
  <c r="M193" i="2"/>
  <c r="N193" i="2" a="1"/>
  <c r="N193" i="2" s="1"/>
  <c r="P193" i="2" s="1"/>
  <c r="M194" i="2"/>
  <c r="N194" i="2" a="1"/>
  <c r="N194" i="2" s="1"/>
  <c r="P194" i="2" s="1"/>
  <c r="M195" i="2"/>
  <c r="N195" i="2" a="1"/>
  <c r="N195" i="2" s="1"/>
  <c r="P195" i="2" s="1"/>
  <c r="M196" i="2"/>
  <c r="N196" i="2" a="1"/>
  <c r="N196" i="2" s="1"/>
  <c r="P196" i="2" s="1"/>
  <c r="M197" i="2"/>
  <c r="N197" i="2" a="1"/>
  <c r="N197" i="2" s="1"/>
  <c r="P197" i="2" s="1"/>
  <c r="M198" i="2"/>
  <c r="N198" i="2" a="1"/>
  <c r="N198" i="2" s="1"/>
  <c r="P198" i="2" s="1"/>
  <c r="M199" i="2"/>
  <c r="N199" i="2" a="1"/>
  <c r="N199" i="2" s="1"/>
  <c r="P199" i="2" s="1"/>
  <c r="M200" i="2"/>
  <c r="N200" i="2" a="1"/>
  <c r="N200" i="2" s="1"/>
  <c r="P200" i="2" s="1"/>
  <c r="M201" i="2"/>
  <c r="N201" i="2" a="1"/>
  <c r="N201" i="2" s="1"/>
  <c r="P201" i="2" s="1"/>
  <c r="M202" i="2"/>
  <c r="N202" i="2" a="1"/>
  <c r="N202" i="2" s="1"/>
  <c r="P202" i="2" s="1"/>
  <c r="M203" i="2"/>
  <c r="N203" i="2" a="1"/>
  <c r="N203" i="2" s="1"/>
  <c r="P203" i="2" s="1"/>
  <c r="M204" i="2"/>
  <c r="N204" i="2" a="1"/>
  <c r="N204" i="2" s="1"/>
  <c r="P204" i="2" s="1"/>
  <c r="M205" i="2"/>
  <c r="N205" i="2" a="1"/>
  <c r="N205" i="2" s="1"/>
  <c r="P205" i="2" s="1"/>
  <c r="M206" i="2"/>
  <c r="N206" i="2" a="1"/>
  <c r="N206" i="2" s="1"/>
  <c r="P206" i="2" s="1"/>
  <c r="M207" i="2"/>
  <c r="N207" i="2" a="1"/>
  <c r="N207" i="2" s="1"/>
  <c r="P207" i="2" s="1"/>
  <c r="M208" i="2"/>
  <c r="N208" i="2" a="1"/>
  <c r="N208" i="2" s="1"/>
  <c r="P208" i="2" s="1"/>
  <c r="M209" i="2"/>
  <c r="N209" i="2" a="1"/>
  <c r="N209" i="2" s="1"/>
  <c r="P209" i="2" s="1"/>
  <c r="M210" i="2"/>
  <c r="N210" i="2" a="1"/>
  <c r="N210" i="2" s="1"/>
  <c r="P210" i="2" s="1"/>
  <c r="M211" i="2"/>
  <c r="N211" i="2" a="1"/>
  <c r="N211" i="2" s="1"/>
  <c r="P211" i="2" s="1"/>
  <c r="M212" i="2"/>
  <c r="N212" i="2" a="1"/>
  <c r="N212" i="2" s="1"/>
  <c r="P212" i="2" s="1"/>
  <c r="M213" i="2"/>
  <c r="N213" i="2" a="1"/>
  <c r="N213" i="2" s="1"/>
  <c r="P213" i="2" s="1"/>
  <c r="M214" i="2"/>
  <c r="N214" i="2" a="1"/>
  <c r="N214" i="2" s="1"/>
  <c r="P214" i="2" s="1"/>
  <c r="M215" i="2"/>
  <c r="N215" i="2" a="1"/>
  <c r="N215" i="2" s="1"/>
  <c r="P215" i="2" s="1"/>
  <c r="M216" i="2"/>
  <c r="N216" i="2" a="1"/>
  <c r="N216" i="2" s="1"/>
  <c r="P216" i="2" s="1"/>
  <c r="M217" i="2"/>
  <c r="N217" i="2" a="1"/>
  <c r="N217" i="2" s="1"/>
  <c r="P217" i="2" s="1"/>
  <c r="M218" i="2"/>
  <c r="N218" i="2" a="1"/>
  <c r="N218" i="2" s="1"/>
  <c r="P218" i="2" s="1"/>
  <c r="M219" i="2"/>
  <c r="N219" i="2" a="1"/>
  <c r="N219" i="2" s="1"/>
  <c r="P219" i="2" s="1"/>
  <c r="M220" i="2"/>
  <c r="N220" i="2" a="1"/>
  <c r="N220" i="2" s="1"/>
  <c r="P220" i="2" s="1"/>
  <c r="M221" i="2"/>
  <c r="N221" i="2" a="1"/>
  <c r="N221" i="2" s="1"/>
  <c r="P221" i="2" s="1"/>
  <c r="M222" i="2"/>
  <c r="N222" i="2" a="1"/>
  <c r="N222" i="2" s="1"/>
  <c r="P222" i="2" s="1"/>
  <c r="M223" i="2"/>
  <c r="N223" i="2" a="1"/>
  <c r="N223" i="2" s="1"/>
  <c r="P223" i="2" s="1"/>
  <c r="M224" i="2"/>
  <c r="N224" i="2" a="1"/>
  <c r="N224" i="2" s="1"/>
  <c r="P224" i="2" s="1"/>
  <c r="M225" i="2"/>
  <c r="N225" i="2" a="1"/>
  <c r="N225" i="2" s="1"/>
  <c r="P225" i="2" s="1"/>
  <c r="M226" i="2"/>
  <c r="N226" i="2" a="1"/>
  <c r="N226" i="2" s="1"/>
  <c r="P226" i="2" s="1"/>
  <c r="M227" i="2"/>
  <c r="N227" i="2" a="1"/>
  <c r="N227" i="2" s="1"/>
  <c r="P227" i="2" s="1"/>
  <c r="M228" i="2"/>
  <c r="N228" i="2" a="1"/>
  <c r="N228" i="2" s="1"/>
  <c r="P228" i="2" s="1"/>
  <c r="M229" i="2"/>
  <c r="N229" i="2" a="1"/>
  <c r="N229" i="2" s="1"/>
  <c r="P229" i="2" s="1"/>
  <c r="M230" i="2"/>
  <c r="N230" i="2" a="1"/>
  <c r="N230" i="2" s="1"/>
  <c r="P230" i="2" s="1"/>
  <c r="M231" i="2"/>
  <c r="N231" i="2" a="1"/>
  <c r="N231" i="2" s="1"/>
  <c r="P231" i="2" s="1"/>
  <c r="M232" i="2"/>
  <c r="N232" i="2" a="1"/>
  <c r="N232" i="2" s="1"/>
  <c r="P232" i="2" s="1"/>
  <c r="M233" i="2"/>
  <c r="N233" i="2" a="1"/>
  <c r="N233" i="2" s="1"/>
  <c r="P233" i="2" s="1"/>
  <c r="M234" i="2"/>
  <c r="N234" i="2" a="1"/>
  <c r="N234" i="2" s="1"/>
  <c r="P234" i="2" s="1"/>
  <c r="M235" i="2"/>
  <c r="N235" i="2" a="1"/>
  <c r="N235" i="2" s="1"/>
  <c r="P235" i="2" s="1"/>
  <c r="M236" i="2"/>
  <c r="N236" i="2" a="1"/>
  <c r="N236" i="2" s="1"/>
  <c r="P236" i="2" s="1"/>
  <c r="M237" i="2"/>
  <c r="N237" i="2" a="1"/>
  <c r="N237" i="2" s="1"/>
  <c r="P237" i="2" s="1"/>
  <c r="M238" i="2"/>
  <c r="N238" i="2" a="1"/>
  <c r="N238" i="2" s="1"/>
  <c r="P238" i="2" s="1"/>
  <c r="M239" i="2"/>
  <c r="N239" i="2" a="1"/>
  <c r="N239" i="2" s="1"/>
  <c r="P239" i="2" s="1"/>
  <c r="M240" i="2"/>
  <c r="N240" i="2" a="1"/>
  <c r="N240" i="2" s="1"/>
  <c r="P240" i="2" s="1"/>
  <c r="M241" i="2"/>
  <c r="N241" i="2" a="1"/>
  <c r="N241" i="2" s="1"/>
  <c r="P241" i="2" s="1"/>
  <c r="M242" i="2"/>
  <c r="N242" i="2" a="1"/>
  <c r="N242" i="2" s="1"/>
  <c r="P242" i="2" s="1"/>
  <c r="M243" i="2"/>
  <c r="N243" i="2" a="1"/>
  <c r="N243" i="2" s="1"/>
  <c r="P243" i="2" s="1"/>
  <c r="M244" i="2"/>
  <c r="N244" i="2" a="1"/>
  <c r="N244" i="2" s="1"/>
  <c r="P244" i="2" s="1"/>
  <c r="M245" i="2"/>
  <c r="N245" i="2" a="1"/>
  <c r="N245" i="2" s="1"/>
  <c r="P245" i="2" s="1"/>
  <c r="M246" i="2"/>
  <c r="N246" i="2" a="1"/>
  <c r="N246" i="2" s="1"/>
  <c r="P246" i="2" s="1"/>
  <c r="M247" i="2"/>
  <c r="N247" i="2" a="1"/>
  <c r="N247" i="2" s="1"/>
  <c r="P247" i="2" s="1"/>
  <c r="M248" i="2"/>
  <c r="N248" i="2" a="1"/>
  <c r="N248" i="2" s="1"/>
  <c r="P248" i="2" s="1"/>
  <c r="M249" i="2"/>
  <c r="N249" i="2" a="1"/>
  <c r="N249" i="2" s="1"/>
  <c r="P249" i="2" s="1"/>
  <c r="M250" i="2"/>
  <c r="N250" i="2" a="1"/>
  <c r="N250" i="2" s="1"/>
  <c r="P250" i="2" s="1"/>
  <c r="M251" i="2"/>
  <c r="N251" i="2" a="1"/>
  <c r="N251" i="2" s="1"/>
  <c r="P251" i="2" s="1"/>
  <c r="M252" i="2"/>
  <c r="N252" i="2" a="1"/>
  <c r="N252" i="2" s="1"/>
  <c r="P252" i="2" s="1"/>
  <c r="M253" i="2"/>
  <c r="N253" i="2" a="1"/>
  <c r="N253" i="2" s="1"/>
  <c r="P253" i="2" s="1"/>
  <c r="M254" i="2"/>
  <c r="N254" i="2" a="1"/>
  <c r="N254" i="2" s="1"/>
  <c r="P254" i="2" s="1"/>
  <c r="M255" i="2"/>
  <c r="N255" i="2" a="1"/>
  <c r="N255" i="2" s="1"/>
  <c r="P255" i="2" s="1"/>
  <c r="M256" i="2"/>
  <c r="N256" i="2" a="1"/>
  <c r="N256" i="2" s="1"/>
  <c r="P256" i="2" s="1"/>
  <c r="M257" i="2"/>
  <c r="N257" i="2" a="1"/>
  <c r="N257" i="2" s="1"/>
  <c r="P257" i="2" s="1"/>
  <c r="M258" i="2"/>
  <c r="N258" i="2" a="1"/>
  <c r="N258" i="2" s="1"/>
  <c r="P258" i="2" s="1"/>
  <c r="M259" i="2"/>
  <c r="N259" i="2" a="1"/>
  <c r="N259" i="2" s="1"/>
  <c r="P259" i="2" s="1"/>
  <c r="M260" i="2"/>
  <c r="N260" i="2" a="1"/>
  <c r="N260" i="2" s="1"/>
  <c r="P260" i="2" s="1"/>
  <c r="M261" i="2"/>
  <c r="N261" i="2" a="1"/>
  <c r="N261" i="2" s="1"/>
  <c r="P261" i="2" s="1"/>
  <c r="M262" i="2"/>
  <c r="N262" i="2" a="1"/>
  <c r="N262" i="2" s="1"/>
  <c r="P262" i="2" s="1"/>
  <c r="M263" i="2"/>
  <c r="N263" i="2" a="1"/>
  <c r="N263" i="2" s="1"/>
  <c r="P263" i="2" s="1"/>
  <c r="M264" i="2"/>
  <c r="N264" i="2" a="1"/>
  <c r="N264" i="2" s="1"/>
  <c r="P264" i="2" s="1"/>
  <c r="M265" i="2"/>
  <c r="N265" i="2" a="1"/>
  <c r="N265" i="2" s="1"/>
  <c r="P265" i="2" s="1"/>
  <c r="M266" i="2"/>
  <c r="N266" i="2" a="1"/>
  <c r="N266" i="2" s="1"/>
  <c r="P266" i="2" s="1"/>
  <c r="M267" i="2"/>
  <c r="N267" i="2" a="1"/>
  <c r="N267" i="2" s="1"/>
  <c r="P267" i="2" s="1"/>
  <c r="M268" i="2"/>
  <c r="N268" i="2" a="1"/>
  <c r="N268" i="2" s="1"/>
  <c r="P268" i="2" s="1"/>
  <c r="M269" i="2"/>
  <c r="N269" i="2" a="1"/>
  <c r="N269" i="2" s="1"/>
  <c r="P269" i="2" s="1"/>
  <c r="M270" i="2"/>
  <c r="N270" i="2" a="1"/>
  <c r="N270" i="2" s="1"/>
  <c r="P270" i="2" s="1"/>
  <c r="M271" i="2"/>
  <c r="N271" i="2" a="1"/>
  <c r="N271" i="2" s="1"/>
  <c r="P271" i="2" s="1"/>
  <c r="M272" i="2"/>
  <c r="N272" i="2" a="1"/>
  <c r="N272" i="2" s="1"/>
  <c r="P272" i="2" s="1"/>
  <c r="M273" i="2"/>
  <c r="N273" i="2" a="1"/>
  <c r="N273" i="2" s="1"/>
  <c r="P273" i="2" s="1"/>
  <c r="M274" i="2"/>
  <c r="N274" i="2" a="1"/>
  <c r="N274" i="2" s="1"/>
  <c r="P274" i="2" s="1"/>
  <c r="M275" i="2"/>
  <c r="N275" i="2" a="1"/>
  <c r="N275" i="2" s="1"/>
  <c r="P275" i="2" s="1"/>
  <c r="M276" i="2"/>
  <c r="N276" i="2" a="1"/>
  <c r="N276" i="2" s="1"/>
  <c r="P276" i="2" s="1"/>
  <c r="M277" i="2"/>
  <c r="N277" i="2" a="1"/>
  <c r="N277" i="2" s="1"/>
  <c r="P277" i="2" s="1"/>
  <c r="M278" i="2"/>
  <c r="N278" i="2" a="1"/>
  <c r="N278" i="2" s="1"/>
  <c r="P278" i="2" s="1"/>
  <c r="M279" i="2"/>
  <c r="N279" i="2" a="1"/>
  <c r="N279" i="2" s="1"/>
  <c r="P279" i="2" s="1"/>
  <c r="M280" i="2"/>
  <c r="N280" i="2" a="1"/>
  <c r="N280" i="2" s="1"/>
  <c r="P280" i="2" s="1"/>
  <c r="M281" i="2"/>
  <c r="N281" i="2" a="1"/>
  <c r="N281" i="2" s="1"/>
  <c r="P281" i="2" s="1"/>
  <c r="M282" i="2"/>
  <c r="N282" i="2" a="1"/>
  <c r="N282" i="2" s="1"/>
  <c r="P282" i="2" s="1"/>
  <c r="M283" i="2"/>
  <c r="N283" i="2" a="1"/>
  <c r="N283" i="2" s="1"/>
  <c r="P283" i="2" s="1"/>
  <c r="M284" i="2"/>
  <c r="N284" i="2" a="1"/>
  <c r="N284" i="2" s="1"/>
  <c r="P284" i="2" s="1"/>
  <c r="M285" i="2"/>
  <c r="N285" i="2" a="1"/>
  <c r="N285" i="2" s="1"/>
  <c r="P285" i="2" s="1"/>
  <c r="M286" i="2"/>
  <c r="N286" i="2" a="1"/>
  <c r="N286" i="2" s="1"/>
  <c r="P286" i="2" s="1"/>
  <c r="M287" i="2"/>
  <c r="N287" i="2" a="1"/>
  <c r="N287" i="2" s="1"/>
  <c r="P287" i="2" s="1"/>
  <c r="M288" i="2"/>
  <c r="N288" i="2" a="1"/>
  <c r="N288" i="2" s="1"/>
  <c r="P288" i="2" s="1"/>
  <c r="M289" i="2"/>
  <c r="N289" i="2" a="1"/>
  <c r="N289" i="2" s="1"/>
  <c r="P289" i="2" s="1"/>
  <c r="M290" i="2"/>
  <c r="N290" i="2" a="1"/>
  <c r="N290" i="2" s="1"/>
  <c r="P290" i="2" s="1"/>
  <c r="M291" i="2"/>
  <c r="N291" i="2" a="1"/>
  <c r="N291" i="2" s="1"/>
  <c r="P291" i="2" s="1"/>
  <c r="M292" i="2"/>
  <c r="N292" i="2" a="1"/>
  <c r="N292" i="2" s="1"/>
  <c r="P292" i="2" s="1"/>
  <c r="M293" i="2"/>
  <c r="N293" i="2" a="1"/>
  <c r="N293" i="2" s="1"/>
  <c r="P293" i="2" s="1"/>
  <c r="M294" i="2"/>
  <c r="N294" i="2" a="1"/>
  <c r="N294" i="2" s="1"/>
  <c r="P294" i="2" s="1"/>
  <c r="M295" i="2"/>
  <c r="N295" i="2" a="1"/>
  <c r="N295" i="2" s="1"/>
  <c r="P295" i="2" s="1"/>
  <c r="M296" i="2"/>
  <c r="N296" i="2" a="1"/>
  <c r="N296" i="2" s="1"/>
  <c r="P296" i="2" s="1"/>
  <c r="M297" i="2"/>
  <c r="N297" i="2" a="1"/>
  <c r="N297" i="2" s="1"/>
  <c r="P297" i="2" s="1"/>
  <c r="M298" i="2"/>
  <c r="N298" i="2" a="1"/>
  <c r="N298" i="2" s="1"/>
  <c r="P298" i="2" s="1"/>
  <c r="M299" i="2"/>
  <c r="N299" i="2" a="1"/>
  <c r="N299" i="2" s="1"/>
  <c r="P299" i="2" s="1"/>
  <c r="M300" i="2"/>
  <c r="N300" i="2" a="1"/>
  <c r="N300" i="2" s="1"/>
  <c r="P300" i="2" s="1"/>
  <c r="M301" i="2"/>
  <c r="N301" i="2" a="1"/>
  <c r="N301" i="2" s="1"/>
  <c r="P301" i="2" s="1"/>
  <c r="M302" i="2"/>
  <c r="N302" i="2" a="1"/>
  <c r="N302" i="2" s="1"/>
  <c r="P302" i="2" s="1"/>
  <c r="M303" i="2"/>
  <c r="N303" i="2" a="1"/>
  <c r="N303" i="2" s="1"/>
  <c r="P303" i="2" s="1"/>
  <c r="M304" i="2"/>
  <c r="N304" i="2" a="1"/>
  <c r="N304" i="2" s="1"/>
  <c r="P304" i="2" s="1"/>
  <c r="M305" i="2"/>
  <c r="N305" i="2" a="1"/>
  <c r="N305" i="2" s="1"/>
  <c r="P305" i="2" s="1"/>
  <c r="M306" i="2"/>
  <c r="N306" i="2" a="1"/>
  <c r="N306" i="2" s="1"/>
  <c r="P306" i="2" s="1"/>
  <c r="M307" i="2"/>
  <c r="N307" i="2" a="1"/>
  <c r="N307" i="2" s="1"/>
  <c r="P307" i="2" s="1"/>
  <c r="M308" i="2"/>
  <c r="N308" i="2" a="1"/>
  <c r="N308" i="2" s="1"/>
  <c r="P308" i="2" s="1"/>
  <c r="M309" i="2"/>
  <c r="N309" i="2" a="1"/>
  <c r="N309" i="2" s="1"/>
  <c r="P309" i="2" s="1"/>
  <c r="M310" i="2"/>
  <c r="N310" i="2" a="1"/>
  <c r="N310" i="2" s="1"/>
  <c r="P310" i="2" s="1"/>
  <c r="M311" i="2"/>
  <c r="N311" i="2" a="1"/>
  <c r="N311" i="2" s="1"/>
  <c r="P311" i="2" s="1"/>
  <c r="M312" i="2"/>
  <c r="N312" i="2" a="1"/>
  <c r="N312" i="2" s="1"/>
  <c r="P312" i="2" s="1"/>
  <c r="M313" i="2"/>
  <c r="N313" i="2" a="1"/>
  <c r="N313" i="2" s="1"/>
  <c r="P313" i="2" s="1"/>
  <c r="M314" i="2"/>
  <c r="N314" i="2" a="1"/>
  <c r="N314" i="2" s="1"/>
  <c r="P314" i="2" s="1"/>
  <c r="M315" i="2"/>
  <c r="N315" i="2" a="1"/>
  <c r="N315" i="2" s="1"/>
  <c r="P315" i="2" s="1"/>
  <c r="M316" i="2"/>
  <c r="N316" i="2" a="1"/>
  <c r="N316" i="2" s="1"/>
  <c r="P316" i="2" s="1"/>
  <c r="M317" i="2"/>
  <c r="N317" i="2" a="1"/>
  <c r="N317" i="2" s="1"/>
  <c r="P317" i="2" s="1"/>
  <c r="M318" i="2"/>
  <c r="N318" i="2" a="1"/>
  <c r="N318" i="2" s="1"/>
  <c r="P318" i="2" s="1"/>
  <c r="M319" i="2"/>
  <c r="N319" i="2" a="1"/>
  <c r="N319" i="2" s="1"/>
  <c r="P319" i="2" s="1"/>
  <c r="M320" i="2"/>
  <c r="N320" i="2" a="1"/>
  <c r="N320" i="2" s="1"/>
  <c r="P320" i="2" s="1"/>
  <c r="M321" i="2"/>
  <c r="N321" i="2" a="1"/>
  <c r="N321" i="2" s="1"/>
  <c r="P321" i="2" s="1"/>
  <c r="M322" i="2"/>
  <c r="N322" i="2" a="1"/>
  <c r="N322" i="2" s="1"/>
  <c r="P322" i="2" s="1"/>
  <c r="M323" i="2"/>
  <c r="N323" i="2" a="1"/>
  <c r="N323" i="2" s="1"/>
  <c r="P323" i="2" s="1"/>
  <c r="M324" i="2"/>
  <c r="N324" i="2" a="1"/>
  <c r="N324" i="2" s="1"/>
  <c r="P324" i="2" s="1"/>
  <c r="M325" i="2"/>
  <c r="N325" i="2" a="1"/>
  <c r="N325" i="2" s="1"/>
  <c r="P325" i="2" s="1"/>
  <c r="M326" i="2"/>
  <c r="N326" i="2" a="1"/>
  <c r="N326" i="2" s="1"/>
  <c r="P326" i="2" s="1"/>
  <c r="M327" i="2"/>
  <c r="N327" i="2" a="1"/>
  <c r="N327" i="2" s="1"/>
  <c r="P327" i="2" s="1"/>
  <c r="M328" i="2"/>
  <c r="N328" i="2" a="1"/>
  <c r="N328" i="2" s="1"/>
  <c r="P328" i="2" s="1"/>
  <c r="M329" i="2"/>
  <c r="N329" i="2" a="1"/>
  <c r="N329" i="2" s="1"/>
  <c r="P329" i="2" s="1"/>
  <c r="M330" i="2"/>
  <c r="N330" i="2" a="1"/>
  <c r="N330" i="2" s="1"/>
  <c r="P330" i="2" s="1"/>
  <c r="M331" i="2"/>
  <c r="N331" i="2" a="1"/>
  <c r="N331" i="2" s="1"/>
  <c r="P331" i="2" s="1"/>
  <c r="M332" i="2"/>
  <c r="N332" i="2" a="1"/>
  <c r="N332" i="2" s="1"/>
  <c r="P332" i="2" s="1"/>
  <c r="M333" i="2"/>
  <c r="N333" i="2" a="1"/>
  <c r="N333" i="2" s="1"/>
  <c r="P333" i="2" s="1"/>
  <c r="M334" i="2"/>
  <c r="N334" i="2" a="1"/>
  <c r="N334" i="2" s="1"/>
  <c r="P334" i="2" s="1"/>
  <c r="M335" i="2"/>
  <c r="N335" i="2" a="1"/>
  <c r="N335" i="2" s="1"/>
  <c r="P335" i="2" s="1"/>
  <c r="M336" i="2"/>
  <c r="N336" i="2" a="1"/>
  <c r="N336" i="2" s="1"/>
  <c r="P336" i="2" s="1"/>
  <c r="M337" i="2"/>
  <c r="N337" i="2" a="1"/>
  <c r="N337" i="2" s="1"/>
  <c r="P337" i="2" s="1"/>
  <c r="M338" i="2"/>
  <c r="N338" i="2" a="1"/>
  <c r="N338" i="2" s="1"/>
  <c r="P338" i="2" s="1"/>
  <c r="M339" i="2"/>
  <c r="N339" i="2" a="1"/>
  <c r="N339" i="2" s="1"/>
  <c r="P339" i="2" s="1"/>
  <c r="M340" i="2"/>
  <c r="N340" i="2" a="1"/>
  <c r="N340" i="2" s="1"/>
  <c r="P340" i="2" s="1"/>
  <c r="M341" i="2"/>
  <c r="N341" i="2" a="1"/>
  <c r="N341" i="2" s="1"/>
  <c r="P341" i="2" s="1"/>
  <c r="M342" i="2"/>
  <c r="N342" i="2" a="1"/>
  <c r="N342" i="2" s="1"/>
  <c r="P342" i="2" s="1"/>
  <c r="M343" i="2"/>
  <c r="N343" i="2" a="1"/>
  <c r="N343" i="2" s="1"/>
  <c r="P343" i="2" s="1"/>
  <c r="M344" i="2"/>
  <c r="N344" i="2" a="1"/>
  <c r="N344" i="2" s="1"/>
  <c r="P344" i="2" s="1"/>
  <c r="M345" i="2"/>
  <c r="N345" i="2" a="1"/>
  <c r="N345" i="2" s="1"/>
  <c r="P345" i="2" s="1"/>
  <c r="M346" i="2"/>
  <c r="N346" i="2" a="1"/>
  <c r="N346" i="2" s="1"/>
  <c r="P346" i="2" s="1"/>
  <c r="M347" i="2"/>
  <c r="N347" i="2" a="1"/>
  <c r="N347" i="2" s="1"/>
  <c r="P347" i="2" s="1"/>
  <c r="M348" i="2"/>
  <c r="N348" i="2" a="1"/>
  <c r="N348" i="2" s="1"/>
  <c r="P348" i="2" s="1"/>
  <c r="M349" i="2"/>
  <c r="N349" i="2" a="1"/>
  <c r="N349" i="2" s="1"/>
  <c r="P349" i="2" s="1"/>
  <c r="M350" i="2"/>
  <c r="N350" i="2" a="1"/>
  <c r="N350" i="2" s="1"/>
  <c r="P350" i="2" s="1"/>
  <c r="M351" i="2"/>
  <c r="N351" i="2" a="1"/>
  <c r="N351" i="2" s="1"/>
  <c r="P351" i="2" s="1"/>
  <c r="M352" i="2"/>
  <c r="N352" i="2" a="1"/>
  <c r="N352" i="2" s="1"/>
  <c r="P352" i="2" s="1"/>
  <c r="M353" i="2"/>
  <c r="N353" i="2" a="1"/>
  <c r="N353" i="2" s="1"/>
  <c r="P353" i="2" s="1"/>
  <c r="M354" i="2"/>
  <c r="N354" i="2" a="1"/>
  <c r="N354" i="2" s="1"/>
  <c r="P354" i="2" s="1"/>
  <c r="M355" i="2"/>
  <c r="N355" i="2" a="1"/>
  <c r="N355" i="2" s="1"/>
  <c r="P355" i="2" s="1"/>
  <c r="M356" i="2"/>
  <c r="N356" i="2" a="1"/>
  <c r="N356" i="2" s="1"/>
  <c r="P356" i="2" s="1"/>
  <c r="M357" i="2"/>
  <c r="N357" i="2" a="1"/>
  <c r="N357" i="2" s="1"/>
  <c r="P357" i="2" s="1"/>
  <c r="M358" i="2"/>
  <c r="N358" i="2" a="1"/>
  <c r="N358" i="2" s="1"/>
  <c r="P358" i="2" s="1"/>
  <c r="M359" i="2"/>
  <c r="N359" i="2" a="1"/>
  <c r="N359" i="2" s="1"/>
  <c r="P359" i="2" s="1"/>
  <c r="M360" i="2"/>
  <c r="N360" i="2" a="1"/>
  <c r="N360" i="2" s="1"/>
  <c r="P360" i="2" s="1"/>
  <c r="M361" i="2"/>
  <c r="N361" i="2" a="1"/>
  <c r="N361" i="2" s="1"/>
  <c r="P361" i="2" s="1"/>
  <c r="M362" i="2"/>
  <c r="N362" i="2" a="1"/>
  <c r="N362" i="2" s="1"/>
  <c r="P362" i="2" s="1"/>
  <c r="M363" i="2"/>
  <c r="N363" i="2" a="1"/>
  <c r="N363" i="2" s="1"/>
  <c r="P363" i="2" s="1"/>
  <c r="M364" i="2"/>
  <c r="N364" i="2" a="1"/>
  <c r="N364" i="2" s="1"/>
  <c r="P364" i="2" s="1"/>
  <c r="M365" i="2"/>
  <c r="N365" i="2" a="1"/>
  <c r="N365" i="2" s="1"/>
  <c r="P365" i="2" s="1"/>
  <c r="M366" i="2"/>
  <c r="N366" i="2" a="1"/>
  <c r="N366" i="2" s="1"/>
  <c r="P366" i="2" s="1"/>
  <c r="M367" i="2"/>
  <c r="N367" i="2" a="1"/>
  <c r="N367" i="2" s="1"/>
  <c r="P367" i="2" s="1"/>
  <c r="M368" i="2"/>
  <c r="N368" i="2" a="1"/>
  <c r="N368" i="2" s="1"/>
  <c r="P368" i="2" s="1"/>
  <c r="M369" i="2"/>
  <c r="N369" i="2" a="1"/>
  <c r="N369" i="2" s="1"/>
  <c r="P369" i="2" s="1"/>
  <c r="M370" i="2"/>
  <c r="N370" i="2" a="1"/>
  <c r="N370" i="2" s="1"/>
  <c r="P370" i="2" s="1"/>
  <c r="M371" i="2"/>
  <c r="N371" i="2" a="1"/>
  <c r="N371" i="2" s="1"/>
  <c r="P371" i="2" s="1"/>
  <c r="M372" i="2"/>
  <c r="N372" i="2" a="1"/>
  <c r="N372" i="2" s="1"/>
  <c r="P372" i="2" s="1"/>
  <c r="M373" i="2"/>
  <c r="N373" i="2" a="1"/>
  <c r="N373" i="2" s="1"/>
  <c r="P373" i="2" s="1"/>
  <c r="M374" i="2"/>
  <c r="N374" i="2" a="1"/>
  <c r="N374" i="2" s="1"/>
  <c r="P374" i="2" s="1"/>
  <c r="M375" i="2"/>
  <c r="N375" i="2" a="1"/>
  <c r="N375" i="2" s="1"/>
  <c r="P375" i="2" s="1"/>
  <c r="M376" i="2"/>
  <c r="N376" i="2" a="1"/>
  <c r="N376" i="2" s="1"/>
  <c r="P376" i="2" s="1"/>
  <c r="M377" i="2"/>
  <c r="N377" i="2" a="1"/>
  <c r="N377" i="2" s="1"/>
  <c r="P377" i="2" s="1"/>
  <c r="M378" i="2"/>
  <c r="N378" i="2" a="1"/>
  <c r="N378" i="2" s="1"/>
  <c r="P378" i="2" s="1"/>
  <c r="M379" i="2"/>
  <c r="N379" i="2" a="1"/>
  <c r="N379" i="2" s="1"/>
  <c r="P379" i="2" s="1"/>
  <c r="M380" i="2"/>
  <c r="N380" i="2" a="1"/>
  <c r="N380" i="2" s="1"/>
  <c r="P380" i="2" s="1"/>
  <c r="M381" i="2"/>
  <c r="N381" i="2" a="1"/>
  <c r="N381" i="2" s="1"/>
  <c r="P381" i="2" s="1"/>
  <c r="M382" i="2"/>
  <c r="N382" i="2" a="1"/>
  <c r="N382" i="2" s="1"/>
  <c r="P382" i="2" s="1"/>
  <c r="M383" i="2"/>
  <c r="N383" i="2" a="1"/>
  <c r="N383" i="2" s="1"/>
  <c r="P383" i="2" s="1"/>
  <c r="M384" i="2"/>
  <c r="N384" i="2" a="1"/>
  <c r="N384" i="2" s="1"/>
  <c r="P384" i="2" s="1"/>
  <c r="M385" i="2"/>
  <c r="N385" i="2" a="1"/>
  <c r="N385" i="2" s="1"/>
  <c r="P385" i="2" s="1"/>
  <c r="M386" i="2"/>
  <c r="N386" i="2" a="1"/>
  <c r="N386" i="2" s="1"/>
  <c r="P386" i="2" s="1"/>
  <c r="M387" i="2"/>
  <c r="N387" i="2" a="1"/>
  <c r="N387" i="2" s="1"/>
  <c r="P387" i="2" s="1"/>
  <c r="M388" i="2"/>
  <c r="N388" i="2" a="1"/>
  <c r="N388" i="2" s="1"/>
  <c r="P388" i="2" s="1"/>
  <c r="M389" i="2"/>
  <c r="N389" i="2" a="1"/>
  <c r="N389" i="2" s="1"/>
  <c r="P389" i="2" s="1"/>
  <c r="M390" i="2"/>
  <c r="N390" i="2" a="1"/>
  <c r="N390" i="2" s="1"/>
  <c r="P390" i="2" s="1"/>
  <c r="M391" i="2"/>
  <c r="N391" i="2" a="1"/>
  <c r="N391" i="2" s="1"/>
  <c r="P391" i="2" s="1"/>
  <c r="M392" i="2"/>
  <c r="N392" i="2" a="1"/>
  <c r="N392" i="2" s="1"/>
  <c r="P392" i="2" s="1"/>
  <c r="M393" i="2"/>
  <c r="N393" i="2" a="1"/>
  <c r="N393" i="2" s="1"/>
  <c r="P393" i="2" s="1"/>
  <c r="M394" i="2"/>
  <c r="N394" i="2" a="1"/>
  <c r="N394" i="2" s="1"/>
  <c r="P394" i="2" s="1"/>
  <c r="M395" i="2"/>
  <c r="N395" i="2" a="1"/>
  <c r="N395" i="2" s="1"/>
  <c r="P395" i="2" s="1"/>
  <c r="M396" i="2"/>
  <c r="N396" i="2" a="1"/>
  <c r="N396" i="2" s="1"/>
  <c r="P396" i="2" s="1"/>
  <c r="M397" i="2"/>
  <c r="N397" i="2" a="1"/>
  <c r="N397" i="2" s="1"/>
  <c r="P397" i="2" s="1"/>
  <c r="M398" i="2"/>
  <c r="N398" i="2" a="1"/>
  <c r="N398" i="2" s="1"/>
  <c r="P398" i="2" s="1"/>
  <c r="M399" i="2"/>
  <c r="N399" i="2" a="1"/>
  <c r="N399" i="2" s="1"/>
  <c r="P399" i="2" s="1"/>
  <c r="M400" i="2"/>
  <c r="N400" i="2" a="1"/>
  <c r="N400" i="2" s="1"/>
  <c r="P400" i="2" s="1"/>
  <c r="M401" i="2"/>
  <c r="N401" i="2" a="1"/>
  <c r="N401" i="2" s="1"/>
  <c r="P401" i="2" s="1"/>
  <c r="M402" i="2"/>
  <c r="N402" i="2" a="1"/>
  <c r="N402" i="2" s="1"/>
  <c r="P402" i="2" s="1"/>
  <c r="M403" i="2"/>
  <c r="N403" i="2" a="1"/>
  <c r="N403" i="2" s="1"/>
  <c r="P403" i="2" s="1"/>
  <c r="M404" i="2"/>
  <c r="N404" i="2" a="1"/>
  <c r="N404" i="2" s="1"/>
  <c r="P404" i="2" s="1"/>
  <c r="M405" i="2"/>
  <c r="N405" i="2" a="1"/>
  <c r="N405" i="2" s="1"/>
  <c r="P405" i="2" s="1"/>
  <c r="M406" i="2"/>
  <c r="N406" i="2" a="1"/>
  <c r="N406" i="2" s="1"/>
  <c r="P406" i="2" s="1"/>
  <c r="M407" i="2"/>
  <c r="N407" i="2" a="1"/>
  <c r="N407" i="2" s="1"/>
  <c r="P407" i="2" s="1"/>
  <c r="M408" i="2"/>
  <c r="N408" i="2" a="1"/>
  <c r="N408" i="2" s="1"/>
  <c r="P408" i="2" s="1"/>
  <c r="M409" i="2"/>
  <c r="N409" i="2" a="1"/>
  <c r="N409" i="2" s="1"/>
  <c r="P409" i="2" s="1"/>
  <c r="M410" i="2"/>
  <c r="N410" i="2" a="1"/>
  <c r="N410" i="2" s="1"/>
  <c r="P410" i="2" s="1"/>
  <c r="M411" i="2"/>
  <c r="N411" i="2" a="1"/>
  <c r="N411" i="2" s="1"/>
  <c r="P411" i="2" s="1"/>
  <c r="P16" i="2" l="1"/>
  <c r="N17" i="2" a="1"/>
  <c r="N17" i="2" s="1"/>
  <c r="N18" i="2" a="1"/>
  <c r="N18" i="2" s="1"/>
  <c r="N20" i="2" a="1"/>
  <c r="N20" i="2" s="1"/>
  <c r="N21" i="2" a="1"/>
  <c r="N21" i="2" s="1"/>
  <c r="N22" i="2" a="1"/>
  <c r="N22" i="2" s="1"/>
  <c r="N23" i="2" a="1"/>
  <c r="N23" i="2" s="1"/>
  <c r="N24" i="2" a="1"/>
  <c r="N24" i="2" s="1"/>
  <c r="N25" i="2" a="1"/>
  <c r="N25" i="2" s="1"/>
  <c r="N26" i="2" a="1"/>
  <c r="N26" i="2" s="1"/>
  <c r="N27" i="2" a="1"/>
  <c r="N27" i="2" s="1"/>
  <c r="N28" i="2" a="1"/>
  <c r="N28" i="2" s="1"/>
  <c r="N29" i="2" a="1"/>
  <c r="N29" i="2" s="1"/>
  <c r="N30" i="2" a="1"/>
  <c r="N30" i="2" s="1"/>
  <c r="N31" i="2" a="1"/>
  <c r="N31" i="2" s="1"/>
  <c r="N32" i="2" a="1"/>
  <c r="N32" i="2" s="1"/>
  <c r="N33" i="2" a="1"/>
  <c r="N33" i="2" s="1"/>
  <c r="N34" i="2" a="1"/>
  <c r="N34" i="2" s="1"/>
  <c r="N35" i="2" a="1"/>
  <c r="N35" i="2" s="1"/>
  <c r="N36" i="2" a="1"/>
  <c r="N36" i="2" s="1"/>
  <c r="N37" i="2" a="1"/>
  <c r="N37" i="2" s="1"/>
  <c r="N38" i="2" a="1"/>
  <c r="N38" i="2" s="1"/>
  <c r="N39" i="2" a="1"/>
  <c r="N39" i="2" s="1"/>
  <c r="N40" i="2" a="1"/>
  <c r="N40" i="2" s="1"/>
  <c r="N41" i="2" a="1"/>
  <c r="N41" i="2" s="1"/>
  <c r="N42" i="2" a="1"/>
  <c r="N42" i="2" s="1"/>
  <c r="N43" i="2" a="1"/>
  <c r="N43" i="2" s="1"/>
  <c r="N44" i="2" a="1"/>
  <c r="N44" i="2" s="1"/>
  <c r="N45" i="2" a="1"/>
  <c r="N45" i="2" s="1"/>
  <c r="N46" i="2" a="1"/>
  <c r="N46" i="2" s="1"/>
  <c r="N47" i="2" a="1"/>
  <c r="N47" i="2" s="1"/>
  <c r="N48" i="2" a="1"/>
  <c r="N48" i="2" s="1"/>
  <c r="N49" i="2" a="1"/>
  <c r="N49" i="2" s="1"/>
  <c r="N50" i="2" a="1"/>
  <c r="N50" i="2" s="1"/>
  <c r="N51" i="2" a="1"/>
  <c r="N51" i="2" s="1"/>
  <c r="N52" i="2" a="1"/>
  <c r="N52" i="2" s="1"/>
  <c r="N53" i="2" a="1"/>
  <c r="N53" i="2" s="1"/>
  <c r="N54" i="2" a="1"/>
  <c r="N54" i="2" s="1"/>
  <c r="N55" i="2" a="1"/>
  <c r="N55" i="2" s="1"/>
  <c r="N56" i="2" a="1"/>
  <c r="N56" i="2" s="1"/>
  <c r="N57" i="2" a="1"/>
  <c r="N57" i="2" s="1"/>
  <c r="N58" i="2" a="1"/>
  <c r="N58" i="2" s="1"/>
  <c r="N59" i="2" a="1"/>
  <c r="N59" i="2" s="1"/>
  <c r="N60" i="2" a="1"/>
  <c r="N60" i="2" s="1"/>
  <c r="N61" i="2" a="1"/>
  <c r="N61" i="2" s="1"/>
  <c r="N19" i="2" a="1"/>
  <c r="N19" i="2" s="1"/>
  <c r="O8" i="2"/>
  <c r="O9" i="2"/>
  <c r="O10" i="2"/>
  <c r="O7" i="2"/>
  <c r="K8" i="2"/>
  <c r="K9" i="2"/>
  <c r="K10" i="2"/>
  <c r="K7" i="2"/>
  <c r="M16" i="2" l="1"/>
  <c r="M17" i="2"/>
  <c r="M18" i="2"/>
  <c r="B69" i="7"/>
  <c r="B51" i="7"/>
  <c r="B42" i="7"/>
  <c r="P14" i="4" l="1"/>
  <c r="L15" i="4"/>
  <c r="P15" i="4" s="1"/>
  <c r="L17" i="4"/>
  <c r="P17" i="4" s="1"/>
  <c r="L18" i="4"/>
  <c r="P18" i="4" s="1"/>
  <c r="L16" i="4" l="1"/>
  <c r="P16" i="4" s="1"/>
  <c r="P17" i="2"/>
  <c r="P19" i="2"/>
  <c r="P21" i="2"/>
  <c r="C47" i="7" s="1"/>
  <c r="P22" i="2"/>
  <c r="P23" i="2"/>
  <c r="P24" i="2"/>
  <c r="P27" i="2"/>
  <c r="C49" i="7" s="1"/>
  <c r="P28" i="2"/>
  <c r="C55" i="7" s="1"/>
  <c r="P29" i="2"/>
  <c r="C56" i="7" s="1"/>
  <c r="P30" i="2"/>
  <c r="C57" i="7" s="1"/>
  <c r="P31" i="2"/>
  <c r="C64" i="7" s="1"/>
  <c r="P32" i="2"/>
  <c r="C65" i="7" s="1"/>
  <c r="P35" i="2"/>
  <c r="P36" i="2"/>
  <c r="P37" i="2"/>
  <c r="P38" i="2"/>
  <c r="P39" i="2"/>
  <c r="P40" i="2"/>
  <c r="P42" i="2"/>
  <c r="P43" i="2"/>
  <c r="P44" i="2"/>
  <c r="P45" i="2"/>
  <c r="P46" i="2"/>
  <c r="P47" i="2"/>
  <c r="P48" i="2"/>
  <c r="P52" i="2"/>
  <c r="P53" i="2"/>
  <c r="P54" i="2"/>
  <c r="P55" i="2"/>
  <c r="P56" i="2"/>
  <c r="P57" i="2"/>
  <c r="P59" i="2"/>
  <c r="P60" i="2"/>
  <c r="P61"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L19" i="4"/>
  <c r="P19" i="4" s="1"/>
  <c r="L20" i="4"/>
  <c r="P20" i="4" s="1"/>
  <c r="K22" i="4"/>
  <c r="K23" i="4"/>
  <c r="K24" i="4"/>
  <c r="L24" i="4" s="1"/>
  <c r="P24" i="4" s="1"/>
  <c r="K25" i="4"/>
  <c r="L25" i="4" s="1"/>
  <c r="P25" i="4" s="1"/>
  <c r="K26" i="4"/>
  <c r="L26" i="4" s="1"/>
  <c r="P26" i="4" s="1"/>
  <c r="K27" i="4"/>
  <c r="L27" i="4" s="1"/>
  <c r="P27" i="4" s="1"/>
  <c r="K28" i="4"/>
  <c r="L28" i="4" s="1"/>
  <c r="P28" i="4" s="1"/>
  <c r="K29" i="4"/>
  <c r="L29" i="4" s="1"/>
  <c r="P29" i="4" s="1"/>
  <c r="K30" i="4"/>
  <c r="L30" i="4" s="1"/>
  <c r="P30" i="4" s="1"/>
  <c r="K31" i="4"/>
  <c r="L31" i="4" s="1"/>
  <c r="P31" i="4" s="1"/>
  <c r="K451" i="4"/>
  <c r="K452" i="4"/>
  <c r="P452" i="4" s="1"/>
  <c r="K453" i="4"/>
  <c r="P453" i="4"/>
  <c r="K454" i="4"/>
  <c r="P454" i="4" s="1"/>
  <c r="K455" i="4"/>
  <c r="P455" i="4"/>
  <c r="K456" i="4"/>
  <c r="K457" i="4"/>
  <c r="P457" i="4" s="1"/>
  <c r="K458" i="4"/>
  <c r="P458" i="4" s="1"/>
  <c r="K459" i="4"/>
  <c r="K460" i="4"/>
  <c r="K461" i="4"/>
  <c r="K462" i="4"/>
  <c r="K463" i="4"/>
  <c r="P463" i="4"/>
  <c r="K464" i="4"/>
  <c r="P464" i="4" s="1"/>
  <c r="K465" i="4"/>
  <c r="P465" i="4" s="1"/>
  <c r="K466" i="4"/>
  <c r="P466" i="4" s="1"/>
  <c r="K467" i="4"/>
  <c r="K468" i="4"/>
  <c r="P468" i="4" s="1"/>
  <c r="K469" i="4"/>
  <c r="P469" i="4"/>
  <c r="K470" i="4"/>
  <c r="K471" i="4"/>
  <c r="P471" i="4"/>
  <c r="K472" i="4"/>
  <c r="K473" i="4"/>
  <c r="P473" i="4"/>
  <c r="K474" i="4"/>
  <c r="P474" i="4" s="1"/>
  <c r="K475" i="4"/>
  <c r="K476" i="4"/>
  <c r="K477" i="4"/>
  <c r="P477" i="4" s="1"/>
  <c r="K478" i="4"/>
  <c r="K479" i="4"/>
  <c r="P479" i="4"/>
  <c r="K480" i="4"/>
  <c r="P480" i="4" s="1"/>
  <c r="K481" i="4"/>
  <c r="P481" i="4"/>
  <c r="K482" i="4"/>
  <c r="P482" i="4" s="1"/>
  <c r="K483" i="4"/>
  <c r="P483" i="4" s="1"/>
  <c r="K484" i="4"/>
  <c r="P484" i="4"/>
  <c r="K485" i="4"/>
  <c r="P485" i="4" s="1"/>
  <c r="K486" i="4"/>
  <c r="P486" i="4" s="1"/>
  <c r="K487" i="4"/>
  <c r="P487" i="4" s="1"/>
  <c r="K488" i="4"/>
  <c r="P488" i="4" s="1"/>
  <c r="K489" i="4"/>
  <c r="P489" i="4"/>
  <c r="K490" i="4"/>
  <c r="P490" i="4" s="1"/>
  <c r="K491" i="4"/>
  <c r="P491" i="4"/>
  <c r="K492" i="4"/>
  <c r="P492" i="4" s="1"/>
  <c r="K493" i="4"/>
  <c r="P493" i="4" s="1"/>
  <c r="K494" i="4"/>
  <c r="P494" i="4" s="1"/>
  <c r="K495" i="4"/>
  <c r="P495" i="4"/>
  <c r="K496" i="4"/>
  <c r="P496" i="4" s="1"/>
  <c r="K497" i="4"/>
  <c r="P497" i="4" s="1"/>
  <c r="K498" i="4"/>
  <c r="P498" i="4" s="1"/>
  <c r="K499" i="4"/>
  <c r="P499" i="4"/>
  <c r="K500" i="4"/>
  <c r="P500" i="4" s="1"/>
  <c r="K501" i="4"/>
  <c r="P501" i="4" s="1"/>
  <c r="K502" i="4"/>
  <c r="P502" i="4" s="1"/>
  <c r="K503" i="4"/>
  <c r="K504" i="4"/>
  <c r="P504" i="4" s="1"/>
  <c r="K505" i="4"/>
  <c r="P505" i="4"/>
  <c r="K506" i="4"/>
  <c r="P506" i="4" s="1"/>
  <c r="K507" i="4"/>
  <c r="P507" i="4"/>
  <c r="K508" i="4"/>
  <c r="P508" i="4" s="1"/>
  <c r="K509" i="4"/>
  <c r="P509" i="4" s="1"/>
  <c r="K510" i="4"/>
  <c r="P510" i="4" s="1"/>
  <c r="K511" i="4"/>
  <c r="P511" i="4"/>
  <c r="K512" i="4"/>
  <c r="P512" i="4" s="1"/>
  <c r="K513" i="4"/>
  <c r="P513" i="4" s="1"/>
  <c r="K514" i="4"/>
  <c r="P514" i="4" s="1"/>
  <c r="K515" i="4"/>
  <c r="K516" i="4"/>
  <c r="P516" i="4" s="1"/>
  <c r="K517" i="4"/>
  <c r="P517" i="4" s="1"/>
  <c r="K518" i="4"/>
  <c r="P518" i="4" s="1"/>
  <c r="K519" i="4"/>
  <c r="P519" i="4" s="1"/>
  <c r="P25" i="2"/>
  <c r="P26" i="2"/>
  <c r="C48" i="7" s="1"/>
  <c r="P33" i="2"/>
  <c r="C67" i="7" s="1"/>
  <c r="P34" i="2"/>
  <c r="P41" i="2"/>
  <c r="P49" i="2"/>
  <c r="P50" i="2"/>
  <c r="P58" i="2"/>
  <c r="P20" i="2"/>
  <c r="C66" i="7" s="1"/>
  <c r="P5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P503" i="4"/>
  <c r="P515" i="4"/>
  <c r="P451" i="4"/>
  <c r="P456" i="4"/>
  <c r="P462" i="4"/>
  <c r="P470" i="4"/>
  <c r="P478" i="4"/>
  <c r="P459" i="4"/>
  <c r="P460" i="4"/>
  <c r="P461" i="4"/>
  <c r="P467" i="4"/>
  <c r="P472" i="4"/>
  <c r="P475" i="4"/>
  <c r="P476" i="4"/>
  <c r="AE92" i="4"/>
  <c r="AE93" i="4"/>
  <c r="AE94" i="4"/>
  <c r="AE95" i="4"/>
  <c r="AE96" i="4"/>
  <c r="AE97" i="4"/>
  <c r="AE98" i="4"/>
  <c r="AE99" i="4"/>
  <c r="AE100" i="4"/>
  <c r="AE101" i="4"/>
  <c r="AE102" i="4"/>
  <c r="AE103" i="4"/>
  <c r="AE104" i="4"/>
  <c r="AE105" i="4"/>
  <c r="AE106" i="4"/>
  <c r="AE107" i="4"/>
  <c r="AE108" i="4"/>
  <c r="AE109" i="4"/>
  <c r="AE110" i="4"/>
  <c r="AE111" i="4"/>
  <c r="AE112" i="4"/>
  <c r="AE113" i="4"/>
  <c r="AE114" i="4"/>
  <c r="AE115" i="4"/>
  <c r="AE116" i="4"/>
  <c r="AE117" i="4"/>
  <c r="AE118" i="4"/>
  <c r="AE119" i="4"/>
  <c r="AE120" i="4"/>
  <c r="AE121" i="4"/>
  <c r="AE122" i="4"/>
  <c r="AE123" i="4"/>
  <c r="AE124" i="4"/>
  <c r="AE125" i="4"/>
  <c r="AE126" i="4"/>
  <c r="AE127" i="4"/>
  <c r="AE128" i="4"/>
  <c r="AE129" i="4"/>
  <c r="AE130" i="4"/>
  <c r="AE131" i="4"/>
  <c r="AE132" i="4"/>
  <c r="AE133" i="4"/>
  <c r="AE134" i="4"/>
  <c r="AE135" i="4"/>
  <c r="AE136" i="4"/>
  <c r="AE137" i="4"/>
  <c r="AE138" i="4"/>
  <c r="AE139" i="4"/>
  <c r="AE140" i="4"/>
  <c r="AE141" i="4"/>
  <c r="AE142" i="4"/>
  <c r="AE143" i="4"/>
  <c r="AE144" i="4"/>
  <c r="AE145" i="4"/>
  <c r="AE146" i="4"/>
  <c r="AE147" i="4"/>
  <c r="AE148" i="4"/>
  <c r="AE149" i="4"/>
  <c r="AE150" i="4"/>
  <c r="AE151" i="4"/>
  <c r="AE152" i="4"/>
  <c r="AE153" i="4"/>
  <c r="AE154" i="4"/>
  <c r="AE155" i="4"/>
  <c r="AE156" i="4"/>
  <c r="AE157" i="4"/>
  <c r="AE158" i="4"/>
  <c r="AE159" i="4"/>
  <c r="AE160" i="4"/>
  <c r="AE161" i="4"/>
  <c r="AE162" i="4"/>
  <c r="AE163" i="4"/>
  <c r="AE164" i="4"/>
  <c r="AE165" i="4"/>
  <c r="AE166" i="4"/>
  <c r="AE167" i="4"/>
  <c r="AE168" i="4"/>
  <c r="AE169" i="4"/>
  <c r="AE170" i="4"/>
  <c r="AE171" i="4"/>
  <c r="AE172" i="4"/>
  <c r="AE173" i="4"/>
  <c r="AE174" i="4"/>
  <c r="AE175" i="4"/>
  <c r="AE176" i="4"/>
  <c r="AE177" i="4"/>
  <c r="AE178" i="4"/>
  <c r="AE179" i="4"/>
  <c r="AE180" i="4"/>
  <c r="AE181" i="4"/>
  <c r="AE182" i="4"/>
  <c r="AE183" i="4"/>
  <c r="AE184" i="4"/>
  <c r="AE185" i="4"/>
  <c r="AE186" i="4"/>
  <c r="AE187" i="4"/>
  <c r="AE188" i="4"/>
  <c r="AE189" i="4"/>
  <c r="AE190" i="4"/>
  <c r="AE191" i="4"/>
  <c r="AE192" i="4"/>
  <c r="AE193" i="4"/>
  <c r="AE194" i="4"/>
  <c r="AE195" i="4"/>
  <c r="AE196" i="4"/>
  <c r="AE197" i="4"/>
  <c r="AE198" i="4"/>
  <c r="AE199" i="4"/>
  <c r="AE200" i="4"/>
  <c r="AE201" i="4"/>
  <c r="AE202" i="4"/>
  <c r="AE203" i="4"/>
  <c r="AE204" i="4"/>
  <c r="AE205" i="4"/>
  <c r="AE206" i="4"/>
  <c r="AE207" i="4"/>
  <c r="AE208" i="4"/>
  <c r="AE209" i="4"/>
  <c r="AE210" i="4"/>
  <c r="AE211" i="4"/>
  <c r="AE212" i="4"/>
  <c r="AE213" i="4"/>
  <c r="AE214" i="4"/>
  <c r="AE215" i="4"/>
  <c r="AE216" i="4"/>
  <c r="AE217" i="4"/>
  <c r="AE14" i="4"/>
  <c r="B33" i="7"/>
  <c r="E19" i="7"/>
  <c r="P18" i="2"/>
  <c r="C68" i="7" l="1"/>
  <c r="C58" i="7"/>
  <c r="P12" i="2"/>
  <c r="C28" i="7"/>
  <c r="C37" i="7"/>
  <c r="C46" i="7"/>
  <c r="C50" i="7" s="1"/>
  <c r="C40" i="7"/>
  <c r="D40" i="7" s="1"/>
  <c r="E40" i="7" s="1"/>
  <c r="D67" i="7"/>
  <c r="E67" i="7" s="1"/>
  <c r="D49" i="7"/>
  <c r="E49" i="7" s="1"/>
  <c r="C31" i="7"/>
  <c r="D31" i="7" s="1"/>
  <c r="E31" i="7" s="1"/>
  <c r="C39" i="7"/>
  <c r="D39" i="7" s="1"/>
  <c r="E39" i="7" s="1"/>
  <c r="C30" i="7"/>
  <c r="D30" i="7" s="1"/>
  <c r="E30" i="7" s="1"/>
  <c r="D48" i="7"/>
  <c r="E48" i="7" s="1"/>
  <c r="D57" i="7"/>
  <c r="E57" i="7" s="1"/>
  <c r="D66" i="7"/>
  <c r="E66" i="7" s="1"/>
  <c r="C38" i="7"/>
  <c r="D38" i="7" s="1"/>
  <c r="E38" i="7" s="1"/>
  <c r="C29" i="7"/>
  <c r="D47" i="7"/>
  <c r="E47" i="7" s="1"/>
  <c r="D56" i="7"/>
  <c r="E56" i="7" s="1"/>
  <c r="D65" i="7"/>
  <c r="E65" i="7" s="1"/>
  <c r="D55" i="7"/>
  <c r="L23" i="4"/>
  <c r="P23" i="4" s="1"/>
  <c r="L21" i="4"/>
  <c r="P21" i="4" s="1"/>
  <c r="P12" i="4" s="1"/>
  <c r="L22" i="4"/>
  <c r="P22" i="4" s="1"/>
  <c r="C32" i="7" l="1"/>
  <c r="C41" i="7"/>
  <c r="C42" i="7" s="1"/>
  <c r="D58" i="7"/>
  <c r="E58" i="7" s="1"/>
  <c r="D46" i="7"/>
  <c r="C51" i="7"/>
  <c r="D37" i="7"/>
  <c r="D28" i="7"/>
  <c r="C33" i="7"/>
  <c r="C69" i="7"/>
  <c r="D29" i="7"/>
  <c r="E29" i="7" s="1"/>
  <c r="D64" i="7"/>
  <c r="E55" i="7"/>
  <c r="C24" i="7"/>
  <c r="D59" i="7" l="1"/>
  <c r="E59" i="7" s="1"/>
  <c r="E28" i="7"/>
  <c r="D32" i="7"/>
  <c r="D33" i="7" s="1"/>
  <c r="D41" i="7"/>
  <c r="E64" i="7"/>
  <c r="D68" i="7"/>
  <c r="E68" i="7" s="1"/>
  <c r="E46" i="7"/>
  <c r="D50" i="7"/>
  <c r="E50" i="7" s="1"/>
  <c r="E37" i="7"/>
  <c r="D24" i="7"/>
  <c r="E24" i="7"/>
  <c r="E41" i="7" l="1"/>
  <c r="D42" i="7"/>
  <c r="D60" i="7"/>
  <c r="D51" i="7"/>
  <c r="E32" i="7"/>
  <c r="D6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Leticia Rodriguez García</author>
  </authors>
  <commentList>
    <comment ref="G13" authorId="0" shapeId="0" xr:uid="{00000000-0006-0000-0200-000002000000}">
      <text>
        <r>
          <rPr>
            <sz val="10"/>
            <color rgb="FF000000"/>
            <rFont val="Tahoma"/>
            <family val="2"/>
          </rPr>
          <t>Salario Bruto que se toma como base a la hora de calcular el importe de imputación.Esto sucede en caso de que el Salario haya conceptos no elegibles o no confinanciables con cargo el FEMP (ejemplo: acción social)</t>
        </r>
      </text>
    </comment>
    <comment ref="I13" authorId="0" shapeId="0" xr:uid="{00000000-0006-0000-0200-000003000000}">
      <text>
        <r>
          <rPr>
            <sz val="12"/>
            <color rgb="FF000000"/>
            <rFont val="Tahoma"/>
            <family val="2"/>
          </rPr>
          <t>En caso de que el trabajador perciba algún tipo de acción social incluida en su base de cotización, este importe hay que deducirlo de la misma. Sino es así, consignar el mismo importe del TC2.</t>
        </r>
      </text>
    </comment>
    <comment ref="J13" authorId="0" shapeId="0" xr:uid="{00000000-0006-0000-0200-000004000000}">
      <text>
        <r>
          <rPr>
            <sz val="12"/>
            <color rgb="FF000000"/>
            <rFont val="Tahoma"/>
            <family val="2"/>
          </rPr>
          <t>Normalmente el tipo de cotización aparece en la nómina. En el apartado: "DETERMINACIÓN DE LAS B. DE COTIZACIÓN A LA S.S. Y CONCEPTOS DE RECAUDACIÓN CONJUNTA Y APORTACIÓN DE LA EMPRESA"</t>
        </r>
        <r>
          <rPr>
            <sz val="9"/>
            <color rgb="FF000000"/>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<sst xmlns="http://schemas.openxmlformats.org/spreadsheetml/2006/main" count="617" uniqueCount="531">
  <si>
    <t>M21. Autoliquidación sobre la justificación de gastos relativos a la Convocatoria Pleamar 2023 (Agrupación)</t>
  </si>
  <si>
    <t>INTRODUCCIÓN</t>
  </si>
  <si>
    <r>
      <t>El documento</t>
    </r>
    <r>
      <rPr>
        <i/>
        <sz val="12"/>
        <color theme="1"/>
        <rFont val="Calibri"/>
        <family val="2"/>
        <scheme val="minor"/>
      </rPr>
      <t xml:space="preserve"> M21. Autoliquidación económica</t>
    </r>
    <r>
      <rPr>
        <sz val="12"/>
        <color theme="1"/>
        <rFont val="Calibri"/>
        <family val="2"/>
        <scheme val="minor"/>
      </rPr>
      <t xml:space="preserve"> es el modelo que se pone a disposición de la Agrupación beneficiaria para que cumplimente los gastos incurridos en la ejecución del proyecto. La pestaña "Tabla III. Resultados Trabajo" se autocompleta con la información volcada en el resto de pestañas (por lo que </t>
    </r>
    <r>
      <rPr>
        <sz val="12"/>
        <color rgb="FFFF0000"/>
        <rFont val="Calibri"/>
        <family val="2"/>
        <scheme val="minor"/>
      </rPr>
      <t>sólo hay que cumplimentar la "Tabla I. Facturas" y la "Tabla II. Nóminas + SS"</t>
    </r>
    <r>
      <rPr>
        <sz val="12"/>
        <rFont val="Calibri"/>
        <family val="2"/>
        <scheme val="minor"/>
      </rPr>
      <t>)</t>
    </r>
  </si>
  <si>
    <t>Deberá prestarse especial cuidado a que los datos introducidos en este modelo (código de las acciones, importes, número de facturas, etc.), se correspondan con los documentos contables (facturas, comprobantes del pago, nóminas, etc.) que los soportan.</t>
  </si>
  <si>
    <t>M21. Autoliquidación sobre la justificación de gastos relativos a la Convocatoria Pleamar 2023</t>
  </si>
  <si>
    <t>TABLA I. LISTADO DE FACTURAS Y HOJAS DE GASTOS</t>
  </si>
  <si>
    <t>Fecha de inicio del proyecto:</t>
  </si>
  <si>
    <t>ENTIDAD BENEFICIARIA</t>
  </si>
  <si>
    <t>IVA</t>
  </si>
  <si>
    <t>IGIC</t>
  </si>
  <si>
    <t>Fecha liquidación parcial proyecto:</t>
  </si>
  <si>
    <t>% IVA QUE ES GASTO</t>
  </si>
  <si>
    <t>% IGIC QUE ES GASTO</t>
  </si>
  <si>
    <t>Fecha de finalización del proyecto:</t>
  </si>
  <si>
    <t>Fecha de liquidación final del proyecto:</t>
  </si>
  <si>
    <t>Suma total:</t>
  </si>
  <si>
    <t>Final</t>
  </si>
  <si>
    <t xml:space="preserve"> </t>
    <phoneticPr fontId="6" type="noConversion"/>
  </si>
  <si>
    <t xml:space="preserve">IMPORTE IMPUTADO </t>
  </si>
  <si>
    <t>Nº ORDEN</t>
  </si>
  <si>
    <t>PERIODO LIQUIDACIÓN</t>
  </si>
  <si>
    <t>Nº FACTURA</t>
  </si>
  <si>
    <t>FECHA FACTURA</t>
  </si>
  <si>
    <t>EMPRESA EMISORA</t>
  </si>
  <si>
    <t>CIF EMPRESA EMISORA</t>
  </si>
  <si>
    <t>CONCEPTO</t>
  </si>
  <si>
    <t>BASE IMPONIBLE</t>
  </si>
  <si>
    <t>CUOTA IVA BENEFICIARIO</t>
  </si>
  <si>
    <t>CUOTA  IGIC</t>
  </si>
  <si>
    <t>IRPF (si procede)</t>
  </si>
  <si>
    <t>TOTAL FACTURA (NETO)</t>
  </si>
  <si>
    <t>IMPORTE TOTAL FACTURA EN FUNCIÓN DEL IVA FINANCIABLE</t>
  </si>
  <si>
    <t>%</t>
  </si>
  <si>
    <t>TOTAL</t>
  </si>
  <si>
    <t>PARTIDA PRESUPUESTARIA ASIGNADA</t>
    <phoneticPr fontId="6" type="noConversion"/>
  </si>
  <si>
    <t>TABLA II. LISTADO DE NÓMINAS Y SEGURIDAD SOCIAL DEL PERSONAL IMPUTADO AL PROYECTO</t>
  </si>
  <si>
    <t>Parcial</t>
  </si>
  <si>
    <t>Personal entidad</t>
  </si>
  <si>
    <t>Fecha inicio del proyecto:</t>
  </si>
  <si>
    <t>TRADE</t>
  </si>
  <si>
    <t>Fecha finalización del proyecto:</t>
  </si>
  <si>
    <t>Datos Periodo Liquidado</t>
  </si>
  <si>
    <t>Datos persona trabajadora</t>
  </si>
  <si>
    <t>Costes Nómina</t>
  </si>
  <si>
    <t>Costes Seguridad Social</t>
  </si>
  <si>
    <t>% a cargo de la Empresa</t>
  </si>
  <si>
    <t>Suma importe imputado</t>
  </si>
  <si>
    <t>NOMBRE TRABAJADOR</t>
  </si>
  <si>
    <r>
      <t>MES IMPUTADO</t>
    </r>
    <r>
      <rPr>
        <sz val="11"/>
        <rFont val="Calibri"/>
        <family val="2"/>
        <scheme val="minor"/>
      </rPr>
      <t xml:space="preserve"> (mm/aa)</t>
    </r>
  </si>
  <si>
    <t xml:space="preserve">SALARIO BRUTO
</t>
  </si>
  <si>
    <r>
      <t xml:space="preserve">SALARIO BRUTO ELEGIBLE
</t>
    </r>
    <r>
      <rPr>
        <b/>
        <sz val="11"/>
        <color rgb="FFFF0000"/>
        <rFont val="Calibri"/>
        <family val="2"/>
        <scheme val="minor"/>
      </rPr>
      <t>(a)</t>
    </r>
    <r>
      <rPr>
        <b/>
        <sz val="11"/>
        <rFont val="Calibri"/>
        <family val="2"/>
        <scheme val="minor"/>
      </rPr>
      <t xml:space="preserve"> </t>
    </r>
  </si>
  <si>
    <t>BASE DE COTIZACIÓN SS
(TC2)</t>
  </si>
  <si>
    <r>
      <t>BASE DE COTZACIÓN SS</t>
    </r>
    <r>
      <rPr>
        <sz val="11"/>
        <rFont val="Calibri"/>
        <family val="2"/>
        <scheme val="minor"/>
      </rPr>
      <t xml:space="preserve"> (deduciendo acción social, en su caso)</t>
    </r>
  </si>
  <si>
    <r>
      <t xml:space="preserve">TIPO DE COTIZACIÓN (%)
</t>
    </r>
    <r>
      <rPr>
        <sz val="11"/>
        <rFont val="Calibri"/>
        <family val="2"/>
        <scheme val="minor"/>
      </rPr>
      <t>(contingencias comunes, formación, desempleo,epígrafe CNAE, etc)</t>
    </r>
  </si>
  <si>
    <r>
      <t>SS A CARGO DE LA ENTIDAD</t>
    </r>
    <r>
      <rPr>
        <sz val="11"/>
        <rFont val="Calibri"/>
        <family val="2"/>
        <scheme val="minor"/>
      </rPr>
      <t xml:space="preserve"> (sin acción social)</t>
    </r>
    <r>
      <rPr>
        <b/>
        <sz val="11"/>
        <rFont val="Calibri"/>
        <family val="2"/>
        <scheme val="minor"/>
      </rPr>
      <t xml:space="preserve">
</t>
    </r>
    <r>
      <rPr>
        <b/>
        <sz val="11"/>
        <color rgb="FFFF0000"/>
        <rFont val="Calibri"/>
        <family val="2"/>
        <scheme val="minor"/>
      </rPr>
      <t>(b)</t>
    </r>
  </si>
  <si>
    <r>
      <t xml:space="preserve">TOTAL SALARIO BRUTO + SS
</t>
    </r>
    <r>
      <rPr>
        <b/>
        <sz val="11"/>
        <color rgb="FFFF0000"/>
        <rFont val="Calibri"/>
        <family val="2"/>
        <scheme val="minor"/>
      </rPr>
      <t xml:space="preserve">(a)+(b)= (C) </t>
    </r>
  </si>
  <si>
    <r>
      <t xml:space="preserve">% IMPUTACIÓN
</t>
    </r>
    <r>
      <rPr>
        <b/>
        <sz val="11"/>
        <color rgb="FFFF0000"/>
        <rFont val="Calibri"/>
        <family val="2"/>
        <scheme val="minor"/>
      </rPr>
      <t>(d)</t>
    </r>
  </si>
  <si>
    <r>
      <t xml:space="preserve">Importe imputado Salario bruto
</t>
    </r>
    <r>
      <rPr>
        <b/>
        <sz val="11"/>
        <color rgb="FFFF0000"/>
        <rFont val="Calibri"/>
        <family val="2"/>
        <scheme val="minor"/>
      </rPr>
      <t>(a)*(d)</t>
    </r>
  </si>
  <si>
    <r>
      <t xml:space="preserve">Importe imputado SS
</t>
    </r>
    <r>
      <rPr>
        <b/>
        <sz val="11"/>
        <color rgb="FFFF0000"/>
        <rFont val="Calibri"/>
        <family val="2"/>
        <scheme val="minor"/>
      </rPr>
      <t>(b)*(d)= (F)</t>
    </r>
  </si>
  <si>
    <r>
      <t xml:space="preserve">IMPORTE IMPUTADO
</t>
    </r>
    <r>
      <rPr>
        <b/>
        <sz val="11"/>
        <color rgb="FFFF0000"/>
        <rFont val="Calibri"/>
        <family val="2"/>
        <scheme val="minor"/>
      </rPr>
      <t>(C )*(d)</t>
    </r>
  </si>
  <si>
    <t>Partida presupuestaria asignada</t>
  </si>
  <si>
    <t>P1</t>
  </si>
  <si>
    <t>Personal propio</t>
  </si>
  <si>
    <t>P2</t>
  </si>
  <si>
    <t>Personal contratado para el proyecto</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</si>
  <si>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</si>
  <si>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</si>
  <si>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</si>
  <si>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</si>
  <si>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</si>
  <si>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</si>
  <si>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</si>
  <si>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</si>
  <si>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</si>
  <si>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</si>
  <si>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</si>
  <si>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</si>
  <si>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</si>
  <si>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</si>
  <si>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</si>
  <si>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</si>
  <si>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</si>
  <si>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</si>
  <si>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</si>
  <si>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</si>
  <si>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</si>
  <si>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</si>
  <si>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</si>
  <si>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</si>
  <si>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</si>
  <si>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</si>
  <si>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</si>
  <si>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</si>
  <si>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</si>
  <si>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</si>
  <si>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</si>
  <si>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</si>
  <si>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</si>
  <si>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</si>
  <si>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</si>
  <si>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</si>
  <si>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</si>
  <si>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</si>
  <si>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</si>
  <si>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</si>
  <si>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</si>
  <si>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</si>
  <si>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</si>
  <si>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</si>
  <si>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</si>
  <si>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</si>
  <si>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</si>
  <si>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</si>
  <si>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</si>
  <si>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</si>
  <si>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</si>
  <si>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</si>
  <si>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</si>
  <si>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</si>
  <si>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</si>
  <si>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</si>
  <si>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</si>
  <si>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</si>
  <si>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</si>
  <si>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</si>
  <si>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</si>
  <si>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</si>
  <si>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</si>
  <si>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</si>
  <si>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</si>
  <si>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</si>
  <si>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</si>
  <si>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</si>
  <si>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</si>
  <si>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</si>
  <si>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</si>
  <si>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</si>
  <si>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</si>
  <si>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</si>
  <si>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</si>
  <si>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</si>
  <si>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</si>
  <si>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</si>
  <si>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</si>
  <si>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</si>
  <si>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</si>
  <si>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</si>
  <si>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</si>
  <si>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</si>
  <si>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</si>
  <si>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</si>
  <si>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</si>
  <si>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</si>
  <si>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</si>
  <si>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</si>
  <si>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</si>
  <si>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</si>
  <si>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</si>
  <si>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</si>
  <si>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</si>
  <si>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</si>
  <si>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</si>
  <si>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P100</t>
  </si>
  <si>
    <t>P101</t>
  </si>
  <si>
    <t>P102</t>
  </si>
  <si>
    <t>P103</t>
  </si>
  <si>
    <t>P104</t>
  </si>
  <si>
    <t>P105</t>
  </si>
  <si>
    <t>P106</t>
  </si>
  <si>
    <t>P107</t>
  </si>
  <si>
    <t>P108</t>
  </si>
  <si>
    <t>P109</t>
  </si>
  <si>
    <t>P110</t>
  </si>
  <si>
    <t>P111</t>
  </si>
  <si>
    <t>P112</t>
  </si>
  <si>
    <t>P113</t>
  </si>
  <si>
    <t>P114</t>
  </si>
  <si>
    <t>P115</t>
  </si>
  <si>
    <t>P116</t>
  </si>
  <si>
    <t>P117</t>
  </si>
  <si>
    <t>P118</t>
  </si>
  <si>
    <t>P119</t>
  </si>
  <si>
    <t>P120</t>
  </si>
  <si>
    <t>P121</t>
  </si>
  <si>
    <t>P122</t>
  </si>
  <si>
    <t>P123</t>
  </si>
  <si>
    <t>P124</t>
  </si>
  <si>
    <t>P125</t>
  </si>
  <si>
    <t>P126</t>
  </si>
  <si>
    <t>P127</t>
  </si>
  <si>
    <t>P128</t>
  </si>
  <si>
    <t>P129</t>
  </si>
  <si>
    <t>P130</t>
  </si>
  <si>
    <t>P131</t>
  </si>
  <si>
    <t>P132</t>
  </si>
  <si>
    <t>P133</t>
  </si>
  <si>
    <t>P134</t>
  </si>
  <si>
    <t>P135</t>
  </si>
  <si>
    <t>P136</t>
  </si>
  <si>
    <t>P137</t>
  </si>
  <si>
    <t>P138</t>
  </si>
  <si>
    <t>P139</t>
  </si>
  <si>
    <t>P140</t>
  </si>
  <si>
    <t>P141</t>
  </si>
  <si>
    <t>P142</t>
  </si>
  <si>
    <t>P143</t>
  </si>
  <si>
    <t>P144</t>
  </si>
  <si>
    <t>P145</t>
  </si>
  <si>
    <t>P146</t>
  </si>
  <si>
    <t>P147</t>
  </si>
  <si>
    <t>P148</t>
  </si>
  <si>
    <t>P149</t>
  </si>
  <si>
    <t>P150</t>
  </si>
  <si>
    <t>P151</t>
  </si>
  <si>
    <t>P152</t>
  </si>
  <si>
    <t>P153</t>
  </si>
  <si>
    <t>P154</t>
  </si>
  <si>
    <t>P155</t>
  </si>
  <si>
    <t>P156</t>
  </si>
  <si>
    <t>P157</t>
  </si>
  <si>
    <t>P158</t>
  </si>
  <si>
    <t>P159</t>
  </si>
  <si>
    <t>P160</t>
  </si>
  <si>
    <t>P161</t>
  </si>
  <si>
    <t>P162</t>
  </si>
  <si>
    <t>P163</t>
  </si>
  <si>
    <t>P164</t>
  </si>
  <si>
    <t>P165</t>
  </si>
  <si>
    <t>P166</t>
  </si>
  <si>
    <t>P167</t>
  </si>
  <si>
    <t>P168</t>
  </si>
  <si>
    <t>P169</t>
  </si>
  <si>
    <t>P170</t>
  </si>
  <si>
    <t>P171</t>
  </si>
  <si>
    <t>P172</t>
  </si>
  <si>
    <t>P173</t>
  </si>
  <si>
    <t>P174</t>
  </si>
  <si>
    <t>P175</t>
  </si>
  <si>
    <t>P176</t>
  </si>
  <si>
    <t>P177</t>
  </si>
  <si>
    <t>P178</t>
  </si>
  <si>
    <t>P179</t>
  </si>
  <si>
    <t>P180</t>
  </si>
  <si>
    <t>P181</t>
  </si>
  <si>
    <t>P182</t>
  </si>
  <si>
    <t>P183</t>
  </si>
  <si>
    <t>P184</t>
  </si>
  <si>
    <t>P185</t>
  </si>
  <si>
    <t>P186</t>
  </si>
  <si>
    <t>P187</t>
  </si>
  <si>
    <t>P188</t>
  </si>
  <si>
    <t>P189</t>
  </si>
  <si>
    <t>P190</t>
  </si>
  <si>
    <t>P191</t>
  </si>
  <si>
    <t>P192</t>
  </si>
  <si>
    <t>P193</t>
  </si>
  <si>
    <t>P194</t>
  </si>
  <si>
    <t>P195</t>
  </si>
  <si>
    <t>P196</t>
  </si>
  <si>
    <t>P197</t>
  </si>
  <si>
    <t>P198</t>
  </si>
  <si>
    <t>P199</t>
  </si>
  <si>
    <t>P200</t>
  </si>
  <si>
    <t>P201</t>
  </si>
  <si>
    <t>P202</t>
  </si>
  <si>
    <t>P203</t>
  </si>
  <si>
    <t>P204</t>
  </si>
  <si>
    <t>P205</t>
  </si>
  <si>
    <t>P206</t>
  </si>
  <si>
    <t>P207</t>
  </si>
  <si>
    <t>P208</t>
  </si>
  <si>
    <t>P209</t>
  </si>
  <si>
    <t>P210</t>
  </si>
  <si>
    <t>P211</t>
  </si>
  <si>
    <t>P212</t>
  </si>
  <si>
    <t>P213</t>
  </si>
  <si>
    <t>P214</t>
  </si>
  <si>
    <t>P215</t>
  </si>
  <si>
    <t>P216</t>
  </si>
  <si>
    <t>P217</t>
  </si>
  <si>
    <t>P218</t>
  </si>
  <si>
    <t>P219</t>
  </si>
  <si>
    <t>P220</t>
  </si>
  <si>
    <t>P221</t>
  </si>
  <si>
    <t>P222</t>
  </si>
  <si>
    <t>P223</t>
  </si>
  <si>
    <t>P224</t>
  </si>
  <si>
    <t>P225</t>
  </si>
  <si>
    <t>P226</t>
  </si>
  <si>
    <t>P227</t>
  </si>
  <si>
    <t>P228</t>
  </si>
  <si>
    <t>P229</t>
  </si>
  <si>
    <t>P230</t>
  </si>
  <si>
    <t>P231</t>
  </si>
  <si>
    <t>P232</t>
  </si>
  <si>
    <t>P233</t>
  </si>
  <si>
    <t>P234</t>
  </si>
  <si>
    <t>P235</t>
  </si>
  <si>
    <t>P236</t>
  </si>
  <si>
    <t>P237</t>
  </si>
  <si>
    <t>P238</t>
  </si>
  <si>
    <t>P239</t>
  </si>
  <si>
    <t>P240</t>
  </si>
  <si>
    <t>P241</t>
  </si>
  <si>
    <t>P242</t>
  </si>
  <si>
    <t>P243</t>
  </si>
  <si>
    <t>P244</t>
  </si>
  <si>
    <t>P245</t>
  </si>
  <si>
    <t>P246</t>
  </si>
  <si>
    <t>P247</t>
  </si>
  <si>
    <t>P248</t>
  </si>
  <si>
    <t>P249</t>
  </si>
  <si>
    <t>P250</t>
  </si>
  <si>
    <t>P251</t>
  </si>
  <si>
    <t>P252</t>
  </si>
  <si>
    <t>P253</t>
  </si>
  <si>
    <t>P254</t>
  </si>
  <si>
    <t>P255</t>
  </si>
  <si>
    <t>P256</t>
  </si>
  <si>
    <t>P257</t>
  </si>
  <si>
    <t>P258</t>
  </si>
  <si>
    <t>P259</t>
  </si>
  <si>
    <t>P260</t>
  </si>
  <si>
    <t>P261</t>
  </si>
  <si>
    <t>P262</t>
  </si>
  <si>
    <t>P263</t>
  </si>
  <si>
    <t>P264</t>
  </si>
  <si>
    <t>P265</t>
  </si>
  <si>
    <t>P266</t>
  </si>
  <si>
    <t>P267</t>
  </si>
  <si>
    <t>P268</t>
  </si>
  <si>
    <t>P269</t>
  </si>
  <si>
    <t>P270</t>
  </si>
  <si>
    <t>P271</t>
  </si>
  <si>
    <t>P272</t>
  </si>
  <si>
    <t>P273</t>
  </si>
  <si>
    <t>P274</t>
  </si>
  <si>
    <t>P275</t>
  </si>
  <si>
    <t>P276</t>
  </si>
  <si>
    <t>P277</t>
  </si>
  <si>
    <t>P278</t>
  </si>
  <si>
    <t>P279</t>
  </si>
  <si>
    <t>P280</t>
  </si>
  <si>
    <t>P281</t>
  </si>
  <si>
    <t>P282</t>
  </si>
  <si>
    <t>P283</t>
  </si>
  <si>
    <t>P284</t>
  </si>
  <si>
    <t>P285</t>
  </si>
  <si>
    <t>P286</t>
  </si>
  <si>
    <t>P287</t>
  </si>
  <si>
    <t>P288</t>
  </si>
  <si>
    <t>P289</t>
  </si>
  <si>
    <t>P290</t>
  </si>
  <si>
    <t>P291</t>
  </si>
  <si>
    <t>P292</t>
  </si>
  <si>
    <t>P293</t>
  </si>
  <si>
    <t>P294</t>
  </si>
  <si>
    <t>P295</t>
  </si>
  <si>
    <t>P296</t>
  </si>
  <si>
    <t>P297</t>
  </si>
  <si>
    <t>P298</t>
  </si>
  <si>
    <t>P299</t>
  </si>
  <si>
    <t>P300</t>
  </si>
  <si>
    <t>P301</t>
  </si>
  <si>
    <t>P302</t>
  </si>
  <si>
    <t>P303</t>
  </si>
  <si>
    <t>P304</t>
  </si>
  <si>
    <t>P305</t>
  </si>
  <si>
    <t>P306</t>
  </si>
  <si>
    <t>P307</t>
  </si>
  <si>
    <t>P308</t>
  </si>
  <si>
    <t>P309</t>
  </si>
  <si>
    <t>P310</t>
  </si>
  <si>
    <t>P311</t>
  </si>
  <si>
    <t>P312</t>
  </si>
  <si>
    <t>P313</t>
  </si>
  <si>
    <t>P314</t>
  </si>
  <si>
    <t>P315</t>
  </si>
  <si>
    <t>P316</t>
  </si>
  <si>
    <t>P317</t>
  </si>
  <si>
    <t>P318</t>
  </si>
  <si>
    <t>P319</t>
  </si>
  <si>
    <t>P320</t>
  </si>
  <si>
    <t>P321</t>
  </si>
  <si>
    <t>P322</t>
  </si>
  <si>
    <t>P323</t>
  </si>
  <si>
    <t>P324</t>
  </si>
  <si>
    <t>P325</t>
  </si>
  <si>
    <t>P326</t>
  </si>
  <si>
    <t>P327</t>
  </si>
  <si>
    <t>P328</t>
  </si>
  <si>
    <t>P329</t>
  </si>
  <si>
    <t>P330</t>
  </si>
  <si>
    <t>P331</t>
  </si>
  <si>
    <t>P332</t>
  </si>
  <si>
    <t>P333</t>
  </si>
  <si>
    <t>P334</t>
  </si>
  <si>
    <t>P335</t>
  </si>
  <si>
    <t>P336</t>
  </si>
  <si>
    <t>P337</t>
  </si>
  <si>
    <t>P338</t>
  </si>
  <si>
    <t>P339</t>
  </si>
  <si>
    <t>P340</t>
  </si>
  <si>
    <t>P341</t>
  </si>
  <si>
    <t>P342</t>
  </si>
  <si>
    <t>P343</t>
  </si>
  <si>
    <t>P344</t>
  </si>
  <si>
    <t>P345</t>
  </si>
  <si>
    <t>P346</t>
  </si>
  <si>
    <t>P347</t>
  </si>
  <si>
    <t>P348</t>
  </si>
  <si>
    <t>P349</t>
  </si>
  <si>
    <t>P350</t>
  </si>
  <si>
    <t>P351</t>
  </si>
  <si>
    <t>P352</t>
  </si>
  <si>
    <t>P353</t>
  </si>
  <si>
    <t>P354</t>
  </si>
  <si>
    <t>P355</t>
  </si>
  <si>
    <t>P356</t>
  </si>
  <si>
    <t>P357</t>
  </si>
  <si>
    <t>P358</t>
  </si>
  <si>
    <t>P359</t>
  </si>
  <si>
    <t>P360</t>
  </si>
  <si>
    <t>P361</t>
  </si>
  <si>
    <t>P362</t>
  </si>
  <si>
    <t>P363</t>
  </si>
  <si>
    <t>P364</t>
  </si>
  <si>
    <t>P365</t>
  </si>
  <si>
    <t>P366</t>
  </si>
  <si>
    <t>P367</t>
  </si>
  <si>
    <t>P368</t>
  </si>
  <si>
    <t>P369</t>
  </si>
  <si>
    <t>P370</t>
  </si>
  <si>
    <t>P371</t>
  </si>
  <si>
    <t>P372</t>
  </si>
  <si>
    <t>P373</t>
  </si>
  <si>
    <t>P374</t>
  </si>
  <si>
    <t>P375</t>
  </si>
  <si>
    <t>P376</t>
  </si>
  <si>
    <t>P377</t>
  </si>
  <si>
    <t>P378</t>
  </si>
  <si>
    <t>P379</t>
  </si>
  <si>
    <t>P380</t>
  </si>
  <si>
    <t>P381</t>
  </si>
  <si>
    <t>P382</t>
  </si>
  <si>
    <t>P383</t>
  </si>
  <si>
    <t>P384</t>
  </si>
  <si>
    <t>P385</t>
  </si>
  <si>
    <t>P386</t>
  </si>
  <si>
    <t>P387</t>
  </si>
  <si>
    <t>P388</t>
  </si>
  <si>
    <t>P389</t>
  </si>
  <si>
    <t>P390</t>
  </si>
  <si>
    <t>P391</t>
  </si>
  <si>
    <t>P392</t>
  </si>
  <si>
    <t>P393</t>
  </si>
  <si>
    <t>P394</t>
  </si>
  <si>
    <t>P395</t>
  </si>
  <si>
    <t>P396</t>
  </si>
  <si>
    <t>P397</t>
  </si>
  <si>
    <t>P398</t>
  </si>
  <si>
    <t>P399</t>
  </si>
  <si>
    <t>P400</t>
  </si>
  <si>
    <t>P401</t>
  </si>
  <si>
    <t>P402</t>
  </si>
  <si>
    <t>P403</t>
  </si>
  <si>
    <t>P404</t>
  </si>
  <si>
    <t>P405</t>
  </si>
  <si>
    <t>P406</t>
  </si>
  <si>
    <t>P407</t>
  </si>
  <si>
    <t>P408</t>
  </si>
  <si>
    <t>P409</t>
  </si>
  <si>
    <t>P410</t>
  </si>
  <si>
    <t>P411</t>
  </si>
  <si>
    <t>P412</t>
  </si>
  <si>
    <t>P413</t>
  </si>
  <si>
    <t>P414</t>
  </si>
  <si>
    <t>P415</t>
  </si>
  <si>
    <t>P416</t>
  </si>
  <si>
    <t>P417</t>
  </si>
  <si>
    <t>P418</t>
  </si>
  <si>
    <t>P419</t>
  </si>
  <si>
    <t>P420</t>
  </si>
  <si>
    <t>P421</t>
  </si>
  <si>
    <t>P422</t>
  </si>
  <si>
    <t>P423</t>
  </si>
  <si>
    <t>P424</t>
  </si>
  <si>
    <t>P425</t>
  </si>
  <si>
    <t>P426</t>
  </si>
  <si>
    <t>P427</t>
  </si>
  <si>
    <t>P428</t>
  </si>
  <si>
    <t>P429</t>
  </si>
  <si>
    <t>P430</t>
  </si>
  <si>
    <t>P431</t>
  </si>
  <si>
    <t>P432</t>
  </si>
  <si>
    <t>P433</t>
  </si>
  <si>
    <t>P434</t>
  </si>
  <si>
    <t>P435</t>
  </si>
  <si>
    <t>P436</t>
  </si>
  <si>
    <t>P437</t>
  </si>
  <si>
    <t>ENTIDADES BENEFICIARIAS</t>
  </si>
  <si>
    <t>TÍTULO PROYECTO</t>
  </si>
  <si>
    <t>ACRÓNIMO PROYECTO</t>
  </si>
  <si>
    <t>REPRESENTANTE LEGAL Y/O COORDINADORA DE LA AGRUPACIÓN</t>
  </si>
  <si>
    <t>CRONOGRAMA</t>
  </si>
  <si>
    <t>Presupuesto total</t>
  </si>
  <si>
    <t>Ayuda concedida</t>
  </si>
  <si>
    <t>% concedido</t>
  </si>
  <si>
    <t>TABLA III. RESULTADOS DEL TRABAJO DE CONTROL Y SEGUIMIENTO</t>
  </si>
  <si>
    <t>Totales Tablas I y II</t>
  </si>
  <si>
    <t>POR PROYECTO</t>
  </si>
  <si>
    <t>FEMPA</t>
  </si>
  <si>
    <t>FB</t>
  </si>
  <si>
    <t>Entidades Agrupación</t>
  </si>
  <si>
    <t>PARTIDA PRESUPUESTARIA</t>
  </si>
  <si>
    <t>PRESUPUESTO TOTAL</t>
  </si>
  <si>
    <t>Suma total por partidas</t>
  </si>
  <si>
    <t>IMPORTE APLICADO AL PROYECTO (Importe ejecutado)</t>
  </si>
  <si>
    <t>% DESVIACIÓN</t>
  </si>
  <si>
    <t>DESGLOSE FINANCIACIÓN</t>
  </si>
  <si>
    <t>Personal</t>
  </si>
  <si>
    <t>Dieta, desplazamiento y alojamiento</t>
  </si>
  <si>
    <t>Contrataciones</t>
  </si>
  <si>
    <t>Equipamiento</t>
  </si>
  <si>
    <t>Gastos generales (7% costes de personal entidad Beneficaria)</t>
  </si>
  <si>
    <t>M21. Autoliquidación sobre la justificación de gastos relativos a la Convocatoria Pleamar 2025 (Agrupación)</t>
  </si>
  <si>
    <t>M21. Autoliquidación sobre la justificación de gastos relativos a la Convocatoria Pleamar 2025</t>
  </si>
  <si>
    <r>
      <t>ENTIDAD 1</t>
    </r>
    <r>
      <rPr>
        <b/>
        <i/>
        <sz val="11"/>
        <color theme="1"/>
        <rFont val="Calibri"/>
        <family val="2"/>
        <scheme val="minor"/>
      </rPr>
      <t xml:space="preserve"> (indicar nombre entidad)</t>
    </r>
  </si>
  <si>
    <r>
      <t xml:space="preserve">ENTIDAD 2 </t>
    </r>
    <r>
      <rPr>
        <b/>
        <i/>
        <sz val="11"/>
        <color theme="1"/>
        <rFont val="Calibri"/>
        <family val="2"/>
        <scheme val="minor"/>
      </rPr>
      <t>(indicar nombre entidad)</t>
    </r>
  </si>
  <si>
    <r>
      <t>ENTIDAD 3</t>
    </r>
    <r>
      <rPr>
        <b/>
        <i/>
        <sz val="11"/>
        <color theme="1"/>
        <rFont val="Calibri"/>
        <family val="2"/>
        <scheme val="minor"/>
      </rPr>
      <t xml:space="preserve"> (indicar nombre entidad)</t>
    </r>
  </si>
  <si>
    <r>
      <t xml:space="preserve">ENTIDAD 4 </t>
    </r>
    <r>
      <rPr>
        <b/>
        <i/>
        <sz val="11"/>
        <color theme="1"/>
        <rFont val="Calibri"/>
        <family val="2"/>
        <scheme val="minor"/>
      </rPr>
      <t>(indicar nombre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</si>
</sst>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 &quot;€&quot;"/>
    <numFmt numFmtId="165" formatCode="0.0%"/>
    <numFmt numFmtId="166" formatCode="[$-C0A]d\-mmm\-yy;@"/>
    <numFmt numFmtId="167" formatCode="[$-C0A]mmm\-yy;@"/>
  </numFmts>
  <fonts count="55" x14ac:knownFonts="1">
    <font>
      <sz val="10"/>
      <name val="Verdana"/>
    </font>
    <font>
      <sz val="11"/>
      <color theme="1"/>
      <name val="Calibri"/>
      <family val="2"/>
      <scheme val="minor"/>
    </font>
    <font>
      <sz val="12"/>
      <color theme="1"/>
      <name val="Calibri"/>
      <family val="2"/>
      <scheme val="minor"/>
    </font>
    <font>
      <sz val="10"/>
      <name val="Verdana"/>
      <family val="2"/>
    </font>
    <font>
      <sz val="11"/>
      <color theme="1"/>
      <name val="Calibri"/>
      <family val="2"/>
      <scheme val="minor"/>
    </font>
    <font>
      <sz val="10"/>
      <name val="Arial"/>
      <family val="2"/>
    </font>
    <font>
      <sz val="8"/>
      <name val="Arial"/>
      <family val="2"/>
    </font>
    <font>
      <sz val="10"/>
      <name val="Verdana"/>
      <family val="2"/>
    </font>
    <font>
      <b/>
      <sz val="10"/>
      <name val="Verdana"/>
      <family val="2"/>
    </font>
    <font>
      <b/>
      <sz val="10"/>
      <color indexed="9"/>
      <name val="Verdana"/>
      <family val="2"/>
    </font>
    <font>
      <sz val="10"/>
      <color indexed="9"/>
      <name val="Verdana"/>
      <family val="2"/>
    </font>
    <font>
      <sz val="10"/>
      <name val="Verdana"/>
      <family val="2"/>
    </font>
    <font>
      <sz val="11"/>
      <color indexed="8"/>
      <name val="Calibri"/>
      <family val="2"/>
    </font>
    <font>
      <sz val="11"/>
      <color theme="1"/>
      <name val="Calibri"/>
      <family val="2"/>
      <scheme val="minor"/>
    </font>
    <font>
      <u/>
      <sz val="10"/>
      <color indexed="12"/>
      <name val="Verdana"/>
      <family val="2"/>
    </font>
    <font>
      <u/>
      <sz val="10"/>
      <color indexed="20"/>
      <name val="Verdana"/>
      <family val="2"/>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sz val="11"/>
      <name val="Calibri"/>
      <family val="2"/>
      <scheme val="minor"/>
    </font>
    <font>
      <b/>
      <sz val="11"/>
      <name val="Calibri"/>
      <family val="2"/>
      <scheme val="minor"/>
    </font>
    <font>
      <sz val="11"/>
      <color indexed="9"/>
      <name val="Calibri"/>
      <family val="2"/>
      <scheme val="minor"/>
    </font>
    <font>
      <b/>
      <sz val="11"/>
      <color indexed="9"/>
      <name val="Calibri"/>
      <family val="2"/>
      <scheme val="minor"/>
    </font>
    <font>
      <b/>
      <i/>
      <sz val="11"/>
      <name val="Calibri"/>
      <family val="2"/>
      <scheme val="minor"/>
    </font>
    <font>
      <b/>
      <sz val="12"/>
      <name val="Calibri"/>
      <family val="2"/>
      <scheme val="minor"/>
    </font>
    <font>
      <b/>
      <sz val="12"/>
      <color indexed="9"/>
      <name val="Calibri"/>
      <family val="2"/>
      <scheme val="minor"/>
    </font>
    <font>
      <i/>
      <sz val="12"/>
      <color theme="1"/>
      <name val="Calibri"/>
      <family val="2"/>
      <scheme val="minor"/>
    </font>
    <font>
      <b/>
      <sz val="12"/>
      <color theme="0"/>
      <name val="Calibri"/>
      <family val="2"/>
      <scheme val="minor"/>
    </font>
    <font>
      <sz val="12"/>
      <name val="Calibri"/>
      <family val="2"/>
      <scheme val="minor"/>
    </font>
    <font>
      <sz val="11"/>
      <color indexed="57"/>
      <name val="Calibri"/>
      <family val="2"/>
      <scheme val="minor"/>
    </font>
    <font>
      <sz val="12"/>
      <color rgb="FFFF0000"/>
      <name val="Calibri"/>
      <family val="2"/>
      <scheme val="minor"/>
    </font>
    <font>
      <b/>
      <sz val="12"/>
      <color theme="1"/>
      <name val="Calibri"/>
      <family val="2"/>
      <scheme val="minor"/>
    </font>
    <font>
      <sz val="11"/>
      <color indexed="9"/>
      <name val="Verdana"/>
      <family val="2"/>
    </font>
    <font>
      <b/>
      <u/>
      <sz val="11"/>
      <color indexed="9"/>
      <name val="Verdana"/>
      <family val="2"/>
    </font>
    <font>
      <sz val="12"/>
      <name val="Verdana"/>
      <family val="2"/>
    </font>
    <font>
      <b/>
      <sz val="12"/>
      <name val="Verdana"/>
      <family val="2"/>
    </font>
    <font>
      <b/>
      <sz val="11"/>
      <color rgb="FFFF0000"/>
      <name val="Calibri"/>
      <family val="2"/>
      <scheme val="minor"/>
    </font>
    <font>
      <sz val="8"/>
      <name val="Verdana"/>
      <family val="2"/>
    </font>
    <font>
      <sz val="11"/>
      <name val="Calibri"/>
      <family val="2"/>
    </font>
    <font>
      <b/>
      <sz val="11"/>
      <color indexed="9"/>
      <name val="Calibri"/>
      <family val="2"/>
    </font>
    <font>
      <sz val="10"/>
      <name val="Verdana"/>
      <family val="2"/>
    </font>
    <font>
      <sz val="9"/>
      <color rgb="FF000000"/>
      <name val="Tahoma"/>
      <family val="2"/>
    </font>
    <font>
      <sz val="12"/>
      <color rgb="FF000000"/>
      <name val="Tahoma"/>
      <family val="2"/>
    </font>
    <font>
      <b/>
      <sz val="11"/>
      <color theme="1"/>
      <name val="Calibri"/>
      <family val="2"/>
      <scheme val="minor"/>
    </font>
    <font>
      <sz val="10"/>
      <name val="Verdana"/>
    </font>
    <font>
      <sz val="10"/>
      <color rgb="FF000000"/>
      <name val="Tahoma"/>
      <family val="2"/>
    </font>
    <font>
      <b/>
      <sz val="10"/>
      <color theme="0"/>
      <name val="Verdana"/>
      <family val="2"/>
    </font>
    <font>
      <b/>
      <sz val="16"/>
      <color theme="0"/>
      <name val="Calibri"/>
      <family val="2"/>
      <scheme val="minor"/>
    </font>
    <font>
      <sz val="16"/>
      <name val="Calibri"/>
      <family val="2"/>
      <scheme val="minor"/>
    </font>
    <font>
      <b/>
      <sz val="14"/>
      <name val="Calibri"/>
      <family val="2"/>
      <scheme val="minor"/>
    </font>
    <font>
      <b/>
      <sz val="16"/>
      <name val="Calibri"/>
      <family val="2"/>
      <scheme val="minor"/>
    </font>
    <font>
      <sz val="10"/>
      <color theme="0"/>
      <name val="Verdana"/>
      <family val="2"/>
    </font>
    <font>
      <sz val="11"/>
      <color rgb="FFFF0000"/>
      <name val="Calibri"/>
      <family val="2"/>
      <scheme val="minor"/>
    </font>
    <font>
      <b/>
      <i/>
      <sz val="11"/>
      <color theme="1"/>
      <name val="Calibri"/>
      <family val="2"/>
      <scheme val="minor"/>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theme="4" tint="-0.249977111117893"/>
        <bgColor indexed="64"/>
      </patternFill>
    </fill>
    <fill>
      <patternFill patternType="solid">
        <fgColor rgb="FF92D05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5" tint="0.79998168889431442"/>
        <bgColor indexed="64"/>
      </patternFill>
    </fill>
  </fills>
  <borders count="40">
    <border>
      <left/>
      <right/>
      <top/>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diagonal/>
    </border>
    <border>
      <left style="medium">
        <color auto="1"/>
      </left>
      <right/>
      <top/>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style="thin">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style="medium">
        <color indexed="64"/>
      </right>
      <top style="medium">
        <color indexed="64"/>
      </top>
      <bottom/>
      <diagonal/>
    </border>
    <border>
      <left/>
      <right/>
      <top style="medium">
        <color auto="1"/>
      </top>
      <bottom/>
      <diagonal/>
    </border>
    <border>
      <left/>
      <right style="medium">
        <color auto="1"/>
      </right>
      <top style="medium">
        <color auto="1"/>
      </top>
      <bottom/>
      <diagonal/>
    </border>
    <border>
      <left/>
      <right style="medium">
        <color indexed="64"/>
      </right>
      <top/>
      <bottom style="medium">
        <color indexed="64"/>
      </bottom>
      <diagonal/>
    </border>
  </borders>
  <cellStyleXfs count="13">
    <xf numFmtId="0" fontId="0" fillId="0" borderId="0"/>
    <xf numFmtId="44" fontId="1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 fillId="0" borderId="0"/>
    <xf numFmtId="0" fontId="5" fillId="0" borderId="0"/>
    <xf numFmtId="0" fontId="7"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43" fontId="45" fillId="0" borderId="0" applyFont="0" applyFill="0" applyBorder="0" applyAlignment="0" applyProtection="0"/>
  </cellStyleXfs>
  <cellXfs count="260">
    <xf numFmtId="0" fontId="0" fillId="0" borderId="0" xfId="0"/>
    <xf numFmtId="0" fontId="10" fillId="2" borderId="0" xfId="0" applyFont="1" applyFill="1"/>
    <xf numFmtId="0" fontId="11" fillId="2" borderId="0" xfId="0" applyFont="1" applyFill="1"/>
    <xf numFmtId="0" fontId="10" fillId="2" borderId="0" xfId="0" applyFont="1" applyFill="1" applyAlignment="1">
      <alignment vertical="center"/>
    </xf>
    <xf numFmtId="167" fontId="10" fillId="2" borderId="0" xfId="0" applyNumberFormat="1" applyFont="1" applyFill="1" applyAlignment="1">
      <alignment vertical="center"/>
    </xf>
    <xf numFmtId="49" fontId="10" fillId="2" borderId="0" xfId="0" applyNumberFormat="1" applyFont="1" applyFill="1" applyAlignment="1">
      <alignment vertical="center"/>
    </xf>
    <xf numFmtId="0" fontId="11" fillId="2" borderId="0" xfId="0" applyFont="1" applyFill="1" applyAlignment="1">
      <alignment vertical="center"/>
    </xf>
    <xf numFmtId="0" fontId="11" fillId="0" borderId="0" xfId="0" applyFont="1" applyAlignment="1">
      <alignment vertical="center"/>
    </xf>
    <xf numFmtId="4" fontId="8" fillId="0" borderId="0" xfId="0" applyNumberFormat="1" applyFont="1" applyAlignment="1">
      <alignment horizontal="center" vertical="center"/>
    </xf>
    <xf numFmtId="0" fontId="9" fillId="2" borderId="0" xfId="0" applyFont="1" applyFill="1" applyAlignment="1">
      <alignment vertical="center"/>
    </xf>
    <xf numFmtId="0" fontId="8" fillId="2" borderId="0" xfId="0" applyFont="1" applyFill="1" applyAlignment="1">
      <alignment vertical="center"/>
    </xf>
    <xf numFmtId="0" fontId="8" fillId="0" borderId="0" xfId="0" applyFont="1" applyAlignment="1">
      <alignment vertical="center"/>
    </xf>
    <xf numFmtId="10" fontId="11" fillId="0" borderId="0" xfId="0" applyNumberFormat="1" applyFont="1" applyAlignment="1">
      <alignment vertical="center"/>
    </xf>
    <xf numFmtId="0" fontId="11" fillId="0" borderId="0" xfId="0" applyFont="1" applyAlignment="1">
      <alignment horizontal="center" vertical="center"/>
    </xf>
    <xf numFmtId="4" fontId="11" fillId="0" borderId="0" xfId="0" applyNumberFormat="1" applyFont="1" applyAlignment="1">
      <alignment vertical="center"/>
    </xf>
    <xf numFmtId="4" fontId="8" fillId="2" borderId="0" xfId="0" applyNumberFormat="1" applyFont="1" applyFill="1" applyAlignment="1">
      <alignment vertical="center"/>
    </xf>
    <xf numFmtId="4" fontId="8" fillId="0" borderId="0" xfId="0" applyNumberFormat="1" applyFont="1" applyAlignment="1">
      <alignment vertical="center"/>
    </xf>
    <xf numFmtId="167" fontId="11" fillId="0" borderId="0" xfId="0" applyNumberFormat="1" applyFont="1" applyAlignment="1">
      <alignment vertical="center"/>
    </xf>
    <xf numFmtId="4" fontId="8" fillId="2" borderId="0" xfId="0" applyNumberFormat="1" applyFont="1" applyFill="1" applyAlignment="1" applyProtection="1">
      <alignment vertical="center"/>
      <protection locked="0"/>
    </xf>
    <xf numFmtId="0" fontId="19" fillId="2" borderId="0" xfId="0" applyFont="1" applyFill="1" applyAlignment="1">
      <alignment vertical="center"/>
    </xf>
    <xf numFmtId="0" fontId="20" fillId="2" borderId="0" xfId="0" applyFont="1" applyFill="1" applyAlignment="1">
      <alignment vertical="center"/>
    </xf>
    <xf numFmtId="4" fontId="20" fillId="2" borderId="0" xfId="0" applyNumberFormat="1" applyFont="1" applyFill="1" applyAlignment="1">
      <alignment vertical="center"/>
    </xf>
    <xf numFmtId="164" fontId="20" fillId="2" borderId="0" xfId="0" applyNumberFormat="1" applyFont="1" applyFill="1" applyAlignment="1">
      <alignment vertical="center"/>
    </xf>
    <xf numFmtId="164" fontId="21" fillId="2" borderId="0" xfId="0" applyNumberFormat="1" applyFont="1" applyFill="1" applyAlignment="1">
      <alignment vertical="center"/>
    </xf>
    <xf numFmtId="0" fontId="22" fillId="2" borderId="0" xfId="0" applyFont="1" applyFill="1" applyAlignment="1">
      <alignment vertical="center"/>
    </xf>
    <xf numFmtId="0" fontId="22" fillId="0" borderId="0" xfId="0" applyFont="1" applyAlignment="1">
      <alignment vertical="center"/>
    </xf>
    <xf numFmtId="0" fontId="20" fillId="0" borderId="0" xfId="0" applyFont="1" applyAlignment="1">
      <alignment vertical="center"/>
    </xf>
    <xf numFmtId="0" fontId="20" fillId="2" borderId="0" xfId="0" applyFont="1" applyFill="1"/>
    <xf numFmtId="4" fontId="20" fillId="2" borderId="0" xfId="0" applyNumberFormat="1" applyFont="1" applyFill="1"/>
    <xf numFmtId="0" fontId="21" fillId="2" borderId="0" xfId="0" applyFont="1" applyFill="1"/>
    <xf numFmtId="0" fontId="22" fillId="2" borderId="0" xfId="0" applyFont="1" applyFill="1"/>
    <xf numFmtId="166" fontId="24" fillId="0" borderId="9" xfId="0" applyNumberFormat="1" applyFont="1" applyBorder="1" applyAlignment="1">
      <alignment horizontal="center" vertical="center" wrapText="1"/>
    </xf>
    <xf numFmtId="0" fontId="22" fillId="0" borderId="0" xfId="0" applyFont="1"/>
    <xf numFmtId="0" fontId="20" fillId="0" borderId="0" xfId="0" applyFont="1"/>
    <xf numFmtId="166" fontId="24" fillId="0" borderId="12" xfId="0" applyNumberFormat="1" applyFont="1" applyBorder="1" applyAlignment="1">
      <alignment horizontal="center" vertical="center" wrapText="1"/>
    </xf>
    <xf numFmtId="164" fontId="21" fillId="2" borderId="0" xfId="0" applyNumberFormat="1" applyFont="1" applyFill="1" applyAlignment="1">
      <alignment horizontal="right" vertical="center"/>
    </xf>
    <xf numFmtId="4" fontId="23" fillId="6" borderId="13" xfId="0" applyNumberFormat="1" applyFont="1" applyFill="1" applyBorder="1" applyAlignment="1">
      <alignment horizontal="center" vertical="center"/>
    </xf>
    <xf numFmtId="164" fontId="20" fillId="0" borderId="0" xfId="0" applyNumberFormat="1" applyFont="1" applyAlignment="1">
      <alignment vertical="center"/>
    </xf>
    <xf numFmtId="0" fontId="21" fillId="3" borderId="4" xfId="0" applyFont="1" applyFill="1" applyBorder="1" applyAlignment="1">
      <alignment horizontal="center" vertical="center" wrapText="1"/>
    </xf>
    <xf numFmtId="0" fontId="21" fillId="3" borderId="5" xfId="0" applyFont="1" applyFill="1" applyBorder="1" applyAlignment="1">
      <alignment horizontal="center" vertical="center" wrapText="1"/>
    </xf>
    <xf numFmtId="4" fontId="21" fillId="3" borderId="5" xfId="0" applyNumberFormat="1" applyFont="1" applyFill="1" applyBorder="1" applyAlignment="1">
      <alignment horizontal="center" vertical="center" wrapText="1"/>
    </xf>
    <xf numFmtId="164" fontId="21" fillId="3" borderId="5" xfId="0" applyNumberFormat="1" applyFont="1" applyFill="1" applyBorder="1" applyAlignment="1">
      <alignment horizontal="center" vertical="center" wrapText="1"/>
    </xf>
    <xf numFmtId="164" fontId="21" fillId="3" borderId="6" xfId="0" applyNumberFormat="1" applyFont="1" applyFill="1" applyBorder="1" applyAlignment="1">
      <alignment horizontal="center" vertical="center" wrapText="1"/>
    </xf>
    <xf numFmtId="0" fontId="21" fillId="2" borderId="0" xfId="0" applyFont="1" applyFill="1" applyAlignment="1">
      <alignment horizontal="center" vertical="center" wrapText="1"/>
    </xf>
    <xf numFmtId="0" fontId="23" fillId="0" borderId="0" xfId="0" applyFont="1" applyAlignment="1">
      <alignment horizontal="center" vertical="center" wrapText="1"/>
    </xf>
    <xf numFmtId="0" fontId="21" fillId="0" borderId="0" xfId="0" applyFont="1" applyAlignment="1">
      <alignment horizontal="center" vertical="center" wrapText="1"/>
    </xf>
    <xf numFmtId="0" fontId="20" fillId="0" borderId="8" xfId="0" applyFont="1" applyBorder="1" applyAlignment="1" applyProtection="1">
      <alignment horizontal="center" vertical="center"/>
      <protection locked="0"/>
    </xf>
    <xf numFmtId="0" fontId="20" fillId="0" borderId="8" xfId="0" applyFont="1" applyBorder="1" applyAlignment="1" applyProtection="1">
      <alignment horizontal="center" vertical="center" wrapText="1"/>
      <protection locked="0"/>
    </xf>
    <xf numFmtId="4" fontId="20" fillId="0" borderId="8" xfId="0" applyNumberFormat="1" applyFont="1" applyBorder="1" applyAlignment="1" applyProtection="1">
      <alignment horizontal="center" vertical="center"/>
      <protection locked="0"/>
    </xf>
    <xf numFmtId="10" fontId="20" fillId="0" borderId="8" xfId="0" applyNumberFormat="1" applyFont="1" applyBorder="1" applyAlignment="1" applyProtection="1">
      <alignment horizontal="center" vertical="center"/>
      <protection locked="0"/>
    </xf>
    <xf numFmtId="49" fontId="20" fillId="2" borderId="0" xfId="0" applyNumberFormat="1" applyFont="1" applyFill="1" applyAlignment="1">
      <alignment vertical="center"/>
    </xf>
    <xf numFmtId="4" fontId="20" fillId="0" borderId="0" xfId="0" applyNumberFormat="1" applyFont="1" applyAlignment="1" applyProtection="1">
      <alignment horizontal="center" vertical="center"/>
      <protection locked="0"/>
    </xf>
    <xf numFmtId="0" fontId="20" fillId="2" borderId="0" xfId="0" applyFont="1" applyFill="1" applyAlignment="1" applyProtection="1">
      <alignment vertical="center"/>
      <protection locked="0"/>
    </xf>
    <xf numFmtId="4" fontId="20" fillId="2" borderId="0" xfId="0" applyNumberFormat="1" applyFont="1" applyFill="1" applyAlignment="1" applyProtection="1">
      <alignment vertical="center"/>
      <protection locked="0"/>
    </xf>
    <xf numFmtId="164" fontId="20" fillId="2" borderId="0" xfId="0" applyNumberFormat="1" applyFont="1" applyFill="1" applyAlignment="1" applyProtection="1">
      <alignment vertical="center"/>
      <protection locked="0"/>
    </xf>
    <xf numFmtId="4" fontId="20" fillId="0" borderId="0" xfId="0" applyNumberFormat="1" applyFont="1" applyAlignment="1">
      <alignment vertical="center"/>
    </xf>
    <xf numFmtId="164" fontId="21" fillId="0" borderId="0" xfId="0" applyNumberFormat="1" applyFont="1" applyAlignment="1">
      <alignment vertical="center"/>
    </xf>
    <xf numFmtId="4" fontId="21" fillId="2" borderId="0" xfId="0" applyNumberFormat="1" applyFont="1" applyFill="1"/>
    <xf numFmtId="0" fontId="33" fillId="2" borderId="0" xfId="0" applyFont="1" applyFill="1" applyAlignment="1">
      <alignment vertical="center"/>
    </xf>
    <xf numFmtId="0" fontId="34" fillId="2" borderId="0" xfId="0" applyFont="1" applyFill="1" applyAlignment="1">
      <alignment vertical="center"/>
    </xf>
    <xf numFmtId="0" fontId="34" fillId="2" borderId="0" xfId="0" applyFont="1" applyFill="1" applyAlignment="1">
      <alignment horizontal="center" vertical="center"/>
    </xf>
    <xf numFmtId="167" fontId="34" fillId="2" borderId="0" xfId="0" applyNumberFormat="1" applyFont="1" applyFill="1" applyAlignment="1">
      <alignment horizontal="center" vertical="center"/>
    </xf>
    <xf numFmtId="4" fontId="34" fillId="2" borderId="0" xfId="0" applyNumberFormat="1" applyFont="1" applyFill="1" applyAlignment="1">
      <alignment horizontal="center" vertical="center"/>
    </xf>
    <xf numFmtId="10" fontId="34" fillId="2" borderId="0" xfId="0" applyNumberFormat="1" applyFont="1" applyFill="1" applyAlignment="1">
      <alignment horizontal="center" vertical="center"/>
    </xf>
    <xf numFmtId="4" fontId="34" fillId="2" borderId="0" xfId="0" applyNumberFormat="1" applyFont="1" applyFill="1" applyAlignment="1">
      <alignment vertical="center"/>
    </xf>
    <xf numFmtId="0" fontId="35" fillId="2" borderId="0" xfId="0" applyFont="1" applyFill="1" applyAlignment="1">
      <alignment vertical="center"/>
    </xf>
    <xf numFmtId="167" fontId="35" fillId="2" borderId="0" xfId="0" applyNumberFormat="1" applyFont="1" applyFill="1" applyAlignment="1">
      <alignment vertical="center"/>
    </xf>
    <xf numFmtId="4" fontId="36" fillId="2" borderId="0" xfId="0" applyNumberFormat="1" applyFont="1" applyFill="1" applyAlignment="1">
      <alignment vertical="center"/>
    </xf>
    <xf numFmtId="4" fontId="35" fillId="2" borderId="0" xfId="0" applyNumberFormat="1" applyFont="1" applyFill="1" applyAlignment="1">
      <alignment vertical="center"/>
    </xf>
    <xf numFmtId="10" fontId="35" fillId="2" borderId="0" xfId="0" applyNumberFormat="1" applyFont="1" applyFill="1" applyAlignment="1">
      <alignment vertical="center"/>
    </xf>
    <xf numFmtId="164" fontId="35" fillId="2" borderId="0" xfId="0" applyNumberFormat="1" applyFont="1" applyFill="1" applyAlignment="1">
      <alignment vertical="center"/>
    </xf>
    <xf numFmtId="0" fontId="21" fillId="3" borderId="13" xfId="0" applyFont="1" applyFill="1" applyBorder="1" applyAlignment="1">
      <alignment horizontal="center" vertical="center" wrapText="1"/>
    </xf>
    <xf numFmtId="0" fontId="21" fillId="3" borderId="2" xfId="0" applyFont="1" applyFill="1" applyBorder="1" applyAlignment="1">
      <alignment horizontal="center" vertical="center" wrapText="1"/>
    </xf>
    <xf numFmtId="167" fontId="21" fillId="3" borderId="2" xfId="0" applyNumberFormat="1" applyFont="1" applyFill="1" applyBorder="1" applyAlignment="1">
      <alignment horizontal="center" vertical="center" wrapText="1"/>
    </xf>
    <xf numFmtId="4" fontId="21" fillId="3" borderId="2" xfId="0" applyNumberFormat="1" applyFont="1" applyFill="1" applyBorder="1" applyAlignment="1">
      <alignment horizontal="center" vertical="center" wrapText="1"/>
    </xf>
    <xf numFmtId="10" fontId="21" fillId="3" borderId="7" xfId="0" applyNumberFormat="1" applyFont="1" applyFill="1" applyBorder="1" applyAlignment="1">
      <alignment horizontal="center" vertical="center" wrapText="1"/>
    </xf>
    <xf numFmtId="4" fontId="21" fillId="3" borderId="8" xfId="0" applyNumberFormat="1" applyFont="1" applyFill="1" applyBorder="1" applyAlignment="1">
      <alignment horizontal="center" vertical="center" wrapText="1"/>
    </xf>
    <xf numFmtId="10" fontId="21" fillId="3" borderId="2" xfId="0" applyNumberFormat="1" applyFont="1" applyFill="1" applyBorder="1" applyAlignment="1">
      <alignment horizontal="center" vertical="center" wrapText="1"/>
    </xf>
    <xf numFmtId="164" fontId="21" fillId="3" borderId="9" xfId="0" applyNumberFormat="1" applyFont="1" applyFill="1" applyBorder="1" applyAlignment="1">
      <alignment horizontal="center" vertical="center" wrapText="1"/>
    </xf>
    <xf numFmtId="0" fontId="18" fillId="2" borderId="0" xfId="0" applyFont="1" applyFill="1" applyAlignment="1">
      <alignment vertical="center"/>
    </xf>
    <xf numFmtId="167" fontId="20" fillId="0" borderId="8" xfId="0" applyNumberFormat="1" applyFont="1" applyBorder="1" applyAlignment="1" applyProtection="1">
      <alignment horizontal="center" vertical="center"/>
      <protection locked="0"/>
    </xf>
    <xf numFmtId="4" fontId="21" fillId="0" borderId="8" xfId="0" applyNumberFormat="1" applyFont="1" applyBorder="1" applyAlignment="1" applyProtection="1">
      <alignment horizontal="center" vertical="center"/>
      <protection locked="0"/>
    </xf>
    <xf numFmtId="167" fontId="20" fillId="2" borderId="0" xfId="0" applyNumberFormat="1" applyFont="1" applyFill="1"/>
    <xf numFmtId="10" fontId="20" fillId="2" borderId="0" xfId="0" applyNumberFormat="1" applyFont="1" applyFill="1"/>
    <xf numFmtId="0" fontId="20" fillId="2" borderId="0" xfId="0" applyFont="1" applyFill="1" applyAlignment="1">
      <alignment horizontal="center" vertical="center"/>
    </xf>
    <xf numFmtId="0" fontId="20" fillId="0" borderId="0" xfId="0" applyFont="1" applyAlignment="1">
      <alignment horizontal="center" vertical="center"/>
    </xf>
    <xf numFmtId="0" fontId="20" fillId="2" borderId="0" xfId="0" applyFont="1" applyFill="1" applyProtection="1">
      <protection locked="0"/>
    </xf>
    <xf numFmtId="0" fontId="20" fillId="0" borderId="0" xfId="0" applyFont="1" applyProtection="1">
      <protection locked="0"/>
    </xf>
    <xf numFmtId="0" fontId="21" fillId="0" borderId="0" xfId="0" applyFont="1" applyAlignment="1" applyProtection="1">
      <alignment vertical="center" wrapText="1"/>
      <protection locked="0"/>
    </xf>
    <xf numFmtId="0" fontId="16" fillId="6" borderId="10" xfId="0" applyFont="1" applyFill="1" applyBorder="1" applyAlignment="1" applyProtection="1">
      <alignment vertical="center" wrapText="1"/>
      <protection locked="0"/>
    </xf>
    <xf numFmtId="0" fontId="20" fillId="2" borderId="0" xfId="0" applyFont="1" applyFill="1" applyAlignment="1" applyProtection="1">
      <alignment horizontal="left"/>
      <protection locked="0"/>
    </xf>
    <xf numFmtId="0" fontId="22" fillId="2" borderId="0" xfId="0" applyFont="1" applyFill="1" applyAlignment="1" applyProtection="1">
      <alignment horizontal="left"/>
      <protection locked="0"/>
    </xf>
    <xf numFmtId="0" fontId="22" fillId="2" borderId="0" xfId="0" applyFont="1" applyFill="1" applyProtection="1">
      <protection locked="0"/>
    </xf>
    <xf numFmtId="0" fontId="23" fillId="0" borderId="0" xfId="0" applyFont="1" applyAlignment="1" applyProtection="1">
      <alignment horizontal="center" vertical="center" wrapText="1"/>
      <protection locked="0"/>
    </xf>
    <xf numFmtId="0" fontId="16" fillId="6" borderId="19" xfId="0" applyFont="1" applyFill="1" applyBorder="1" applyAlignment="1" applyProtection="1">
      <alignment horizontal="center" vertical="center" wrapText="1"/>
      <protection locked="0"/>
    </xf>
    <xf numFmtId="166" fontId="22" fillId="0" borderId="0" xfId="0" applyNumberFormat="1" applyFont="1" applyAlignment="1" applyProtection="1">
      <alignment horizontal="center" vertical="center" wrapText="1"/>
      <protection locked="0"/>
    </xf>
    <xf numFmtId="0" fontId="16" fillId="6" borderId="20" xfId="0" applyFont="1" applyFill="1" applyBorder="1" applyAlignment="1" applyProtection="1">
      <alignment horizontal="center" vertical="center" wrapText="1"/>
      <protection locked="0"/>
    </xf>
    <xf numFmtId="0" fontId="20" fillId="4" borderId="0" xfId="0" applyFont="1" applyFill="1" applyProtection="1">
      <protection locked="0"/>
    </xf>
    <xf numFmtId="0" fontId="16" fillId="5" borderId="0" xfId="0" applyFont="1" applyFill="1" applyAlignment="1" applyProtection="1">
      <alignment vertical="center"/>
      <protection locked="0"/>
    </xf>
    <xf numFmtId="0" fontId="16" fillId="6" borderId="13" xfId="0" applyFont="1" applyFill="1" applyBorder="1" applyAlignment="1" applyProtection="1">
      <alignment horizontal="center" vertical="center" wrapText="1"/>
      <protection locked="0"/>
    </xf>
    <xf numFmtId="0" fontId="20" fillId="0" borderId="0" xfId="0" applyFont="1" applyAlignment="1" applyProtection="1">
      <alignment vertical="center"/>
      <protection locked="0"/>
    </xf>
    <xf numFmtId="164" fontId="16" fillId="0" borderId="9" xfId="0" applyNumberFormat="1" applyFont="1" applyBorder="1" applyAlignment="1" applyProtection="1">
      <alignment vertical="center"/>
      <protection locked="0"/>
    </xf>
    <xf numFmtId="0" fontId="16" fillId="6" borderId="14" xfId="0" applyFont="1" applyFill="1" applyBorder="1" applyAlignment="1" applyProtection="1">
      <alignment horizontal="center" vertical="center" wrapText="1"/>
      <protection locked="0"/>
    </xf>
    <xf numFmtId="164" fontId="16" fillId="0" borderId="24" xfId="0" applyNumberFormat="1" applyFont="1" applyBorder="1" applyAlignment="1" applyProtection="1">
      <alignment vertical="center"/>
      <protection locked="0"/>
    </xf>
    <xf numFmtId="0" fontId="16" fillId="6" borderId="25" xfId="0" applyFont="1" applyFill="1" applyBorder="1" applyAlignment="1" applyProtection="1">
      <alignment vertical="center"/>
      <protection locked="0"/>
    </xf>
    <xf numFmtId="10" fontId="16" fillId="0" borderId="12" xfId="0" applyNumberFormat="1" applyFont="1" applyBorder="1" applyAlignment="1" applyProtection="1">
      <alignment vertical="center"/>
      <protection locked="0"/>
    </xf>
    <xf numFmtId="0" fontId="20" fillId="3" borderId="3" xfId="0" applyFont="1" applyFill="1" applyBorder="1" applyAlignment="1" applyProtection="1">
      <alignment horizontal="center" vertical="center" wrapText="1" shrinkToFit="1"/>
      <protection locked="0"/>
    </xf>
    <xf numFmtId="0" fontId="20" fillId="3" borderId="11" xfId="0" applyFont="1" applyFill="1" applyBorder="1" applyAlignment="1" applyProtection="1">
      <alignment horizontal="center" vertical="center" wrapText="1" shrinkToFit="1"/>
      <protection locked="0"/>
    </xf>
    <xf numFmtId="0" fontId="20" fillId="3" borderId="2" xfId="0" applyFont="1" applyFill="1" applyBorder="1" applyAlignment="1" applyProtection="1">
      <alignment horizontal="center" vertical="center" wrapText="1" shrinkToFit="1"/>
      <protection locked="0"/>
    </xf>
    <xf numFmtId="0" fontId="20" fillId="3" borderId="2" xfId="0" applyFont="1" applyFill="1" applyBorder="1" applyAlignment="1" applyProtection="1">
      <alignment horizontal="center" vertical="center" wrapText="1"/>
      <protection locked="0"/>
    </xf>
    <xf numFmtId="49" fontId="16" fillId="6" borderId="15" xfId="0" applyNumberFormat="1" applyFont="1" applyFill="1" applyBorder="1" applyAlignment="1" applyProtection="1">
      <alignment vertical="center" wrapText="1"/>
      <protection locked="0"/>
    </xf>
    <xf numFmtId="164" fontId="20" fillId="0" borderId="8" xfId="0" applyNumberFormat="1" applyFont="1" applyBorder="1" applyAlignment="1" applyProtection="1">
      <alignment vertical="center"/>
      <protection locked="0"/>
    </xf>
    <xf numFmtId="0" fontId="30" fillId="0" borderId="0" xfId="0" applyFont="1" applyAlignment="1" applyProtection="1">
      <alignment vertical="center"/>
      <protection locked="0"/>
    </xf>
    <xf numFmtId="4" fontId="21" fillId="2" borderId="0" xfId="0" applyNumberFormat="1" applyFont="1" applyFill="1" applyProtection="1">
      <protection locked="0"/>
    </xf>
    <xf numFmtId="164" fontId="20" fillId="2" borderId="0" xfId="0" applyNumberFormat="1" applyFont="1" applyFill="1" applyAlignment="1" applyProtection="1">
      <alignment horizontal="center" vertical="center" wrapText="1"/>
      <protection locked="0"/>
    </xf>
    <xf numFmtId="164" fontId="20" fillId="2" borderId="8" xfId="0" applyNumberFormat="1" applyFont="1" applyFill="1" applyBorder="1" applyAlignment="1">
      <alignment vertical="center"/>
    </xf>
    <xf numFmtId="164" fontId="17" fillId="6" borderId="8" xfId="0" applyNumberFormat="1" applyFont="1" applyFill="1" applyBorder="1" applyAlignment="1">
      <alignment vertical="center"/>
    </xf>
    <xf numFmtId="165" fontId="20" fillId="6" borderId="8" xfId="7" applyNumberFormat="1" applyFont="1" applyFill="1" applyBorder="1" applyAlignment="1" applyProtection="1">
      <alignment vertical="center"/>
    </xf>
    <xf numFmtId="4" fontId="21" fillId="3" borderId="7" xfId="0" applyNumberFormat="1" applyFont="1" applyFill="1" applyBorder="1" applyAlignment="1">
      <alignment horizontal="center" vertical="center" wrapText="1"/>
    </xf>
    <xf numFmtId="4" fontId="20" fillId="0" borderId="31" xfId="0" applyNumberFormat="1" applyFont="1" applyBorder="1" applyAlignment="1" applyProtection="1">
      <alignment horizontal="center" vertical="center"/>
      <protection locked="0"/>
    </xf>
    <xf numFmtId="49" fontId="40" fillId="6" borderId="15" xfId="0" applyNumberFormat="1" applyFont="1" applyFill="1" applyBorder="1" applyAlignment="1" applyProtection="1">
      <alignment vertical="center" wrapText="1"/>
      <protection locked="0"/>
    </xf>
    <xf numFmtId="0" fontId="0" fillId="0" borderId="8" xfId="0" applyBorder="1" applyAlignment="1" applyProtection="1">
      <alignment vertical="center" wrapText="1"/>
      <protection locked="0"/>
    </xf>
    <xf numFmtId="10" fontId="20" fillId="0" borderId="21" xfId="0" applyNumberFormat="1" applyFont="1" applyBorder="1" applyAlignment="1" applyProtection="1">
      <alignment horizontal="center" vertical="center"/>
      <protection locked="0"/>
    </xf>
    <xf numFmtId="0" fontId="0" fillId="0" borderId="0" xfId="0" applyAlignment="1" applyProtection="1">
      <alignment vertical="center" wrapText="1"/>
      <protection locked="0"/>
    </xf>
    <xf numFmtId="10" fontId="21" fillId="7" borderId="2" xfId="0" applyNumberFormat="1" applyFont="1" applyFill="1" applyBorder="1" applyAlignment="1">
      <alignment horizontal="center" vertical="center" wrapText="1"/>
    </xf>
    <xf numFmtId="10" fontId="41" fillId="0" borderId="0" xfId="0" applyNumberFormat="1" applyFont="1" applyAlignment="1">
      <alignment vertical="center"/>
    </xf>
    <xf numFmtId="0" fontId="0" fillId="0" borderId="0" xfId="0" applyAlignment="1">
      <alignment vertical="center" wrapText="1"/>
    </xf>
    <xf numFmtId="0" fontId="25" fillId="0" borderId="0" xfId="0" applyFont="1" applyAlignment="1" applyProtection="1">
      <alignment vertical="center" wrapText="1"/>
      <protection locked="0"/>
    </xf>
    <xf numFmtId="0" fontId="20" fillId="0" borderId="0" xfId="0" applyFont="1" applyAlignment="1" applyProtection="1">
      <alignment vertical="center" wrapText="1"/>
      <protection locked="0"/>
    </xf>
    <xf numFmtId="0" fontId="0" fillId="0" borderId="8" xfId="0" applyBorder="1" applyAlignment="1" applyProtection="1">
      <alignment horizontal="center" vertical="center"/>
      <protection locked="0"/>
    </xf>
    <xf numFmtId="0" fontId="0" fillId="0" borderId="8" xfId="0" applyBorder="1" applyAlignment="1" applyProtection="1">
      <alignment horizontal="center" vertical="center" wrapText="1"/>
      <protection locked="0"/>
    </xf>
    <xf numFmtId="14" fontId="3" fillId="0" borderId="8" xfId="0" applyNumberFormat="1" applyFont="1" applyBorder="1" applyAlignment="1" applyProtection="1">
      <alignment horizontal="center" vertical="center"/>
      <protection locked="0"/>
    </xf>
    <xf numFmtId="4" fontId="3" fillId="0" borderId="8" xfId="0" applyNumberFormat="1" applyFont="1" applyBorder="1" applyAlignment="1" applyProtection="1">
      <alignment horizontal="center" vertical="center"/>
      <protection locked="0"/>
    </xf>
    <xf numFmtId="17" fontId="3" fillId="0" borderId="8" xfId="0" applyNumberFormat="1" applyFont="1" applyBorder="1" applyAlignment="1" applyProtection="1">
      <alignment horizontal="center" vertical="center"/>
      <protection locked="0"/>
    </xf>
    <xf numFmtId="0" fontId="39" fillId="2" borderId="0" xfId="0" applyFont="1" applyFill="1"/>
    <xf numFmtId="0" fontId="3" fillId="2" borderId="0" xfId="0" applyFont="1" applyFill="1" applyAlignment="1">
      <alignment vertical="center"/>
    </xf>
    <xf numFmtId="0" fontId="25" fillId="0" borderId="22" xfId="0" applyFont="1" applyBorder="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4" fillId="5" borderId="0" xfId="4" applyFont="1" applyFill="1"/>
    <xf numFmtId="0" fontId="21" fillId="5" borderId="0" xfId="4" applyFont="1" applyFill="1"/>
    <xf numFmtId="0" fontId="21" fillId="3" borderId="32" xfId="0" applyFont="1" applyFill="1" applyBorder="1" applyAlignment="1">
      <alignment horizontal="center" vertical="center" wrapText="1"/>
    </xf>
    <xf numFmtId="0" fontId="3" fillId="2" borderId="0" xfId="0" applyFont="1" applyFill="1"/>
    <xf numFmtId="0" fontId="17" fillId="2" borderId="0" xfId="0" applyFont="1" applyFill="1"/>
    <xf numFmtId="0" fontId="44" fillId="0" borderId="10"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1" fillId="0" borderId="18" xfId="0" applyFont="1" applyBorder="1" applyAlignment="1" applyProtection="1">
      <alignment wrapText="1"/>
      <protection locked="0"/>
    </xf>
    <xf numFmtId="0" fontId="1" fillId="0" borderId="1" xfId="0" applyFont="1" applyBorder="1" applyAlignment="1" applyProtection="1">
      <alignment wrapText="1"/>
      <protection locked="0"/>
    </xf>
    <xf numFmtId="0" fontId="16" fillId="6" borderId="25" xfId="0" applyFont="1" applyFill="1" applyBorder="1" applyAlignment="1" applyProtection="1">
      <alignment horizontal="center" vertical="center"/>
      <protection locked="0"/>
    </xf>
    <xf numFmtId="43" fontId="20" fillId="0" borderId="8" xfId="12" applyFont="1" applyBorder="1" applyAlignment="1" applyProtection="1">
      <alignment vertical="center"/>
      <protection locked="0"/>
    </xf>
    <xf numFmtId="0" fontId="23" fillId="0" borderId="9" xfId="0" applyFont="1" applyBorder="1" applyAlignment="1">
      <alignment vertical="center" wrapText="1"/>
    </xf>
    <xf numFmtId="0" fontId="23" fillId="0" borderId="12" xfId="0" applyFont="1" applyBorder="1" applyAlignment="1">
      <alignment horizontal="center" vertical="center" wrapText="1"/>
    </xf>
    <xf numFmtId="0" fontId="23" fillId="0" borderId="12" xfId="0" applyFont="1" applyBorder="1" applyAlignment="1">
      <alignment vertical="center" wrapText="1"/>
    </xf>
    <xf numFmtId="0" fontId="23" fillId="0" borderId="0" xfId="0" applyFont="1" applyAlignment="1">
      <alignment vertical="center" wrapText="1"/>
    </xf>
    <xf numFmtId="0" fontId="20" fillId="2" borderId="8" xfId="0" applyFont="1" applyFill="1" applyBorder="1"/>
    <xf numFmtId="0" fontId="21" fillId="3" borderId="36" xfId="0" applyFont="1" applyFill="1" applyBorder="1" applyAlignment="1">
      <alignment horizontal="center" vertical="center" wrapText="1"/>
    </xf>
    <xf numFmtId="0" fontId="21" fillId="5" borderId="0" xfId="0" applyFont="1" applyFill="1" applyAlignment="1">
      <alignment horizontal="center" vertical="center" wrapText="1"/>
    </xf>
    <xf numFmtId="0" fontId="20" fillId="5" borderId="0" xfId="0" applyFont="1" applyFill="1"/>
    <xf numFmtId="0" fontId="20" fillId="2" borderId="15" xfId="0" applyFont="1" applyFill="1" applyBorder="1"/>
    <xf numFmtId="10" fontId="20" fillId="2" borderId="24" xfId="7" applyNumberFormat="1" applyFont="1" applyFill="1" applyBorder="1"/>
    <xf numFmtId="9" fontId="20" fillId="2" borderId="24" xfId="7" applyFont="1" applyFill="1" applyBorder="1"/>
    <xf numFmtId="0" fontId="20" fillId="2" borderId="16" xfId="0" applyFont="1" applyFill="1" applyBorder="1"/>
    <xf numFmtId="9" fontId="20" fillId="2" borderId="12" xfId="7" applyFont="1" applyFill="1" applyBorder="1"/>
    <xf numFmtId="4" fontId="21" fillId="10" borderId="8" xfId="0" applyNumberFormat="1" applyFont="1" applyFill="1" applyBorder="1" applyAlignment="1">
      <alignment horizontal="center" vertical="center"/>
    </xf>
    <xf numFmtId="4" fontId="21" fillId="10" borderId="21" xfId="0" applyNumberFormat="1" applyFont="1" applyFill="1" applyBorder="1" applyAlignment="1">
      <alignment horizontal="center" vertical="center"/>
    </xf>
    <xf numFmtId="4" fontId="39" fillId="10" borderId="8" xfId="0" applyNumberFormat="1" applyFont="1" applyFill="1" applyBorder="1" applyAlignment="1">
      <alignment horizontal="center" vertical="center"/>
    </xf>
    <xf numFmtId="44" fontId="20" fillId="10" borderId="8" xfId="2" applyFont="1" applyFill="1" applyBorder="1" applyAlignment="1" applyProtection="1">
      <alignment horizontal="center" vertical="center"/>
      <protection locked="0"/>
    </xf>
    <xf numFmtId="164" fontId="16" fillId="6" borderId="13" xfId="0" applyNumberFormat="1" applyFont="1" applyFill="1" applyBorder="1" applyAlignment="1">
      <alignment horizontal="center" vertical="center"/>
    </xf>
    <xf numFmtId="0" fontId="16" fillId="6" borderId="3" xfId="0" applyFont="1" applyFill="1" applyBorder="1" applyAlignment="1" applyProtection="1">
      <alignment horizontal="center" vertical="center" wrapText="1"/>
      <protection locked="0"/>
    </xf>
    <xf numFmtId="0" fontId="16" fillId="0" borderId="9" xfId="0" applyFont="1" applyBorder="1" applyAlignment="1" applyProtection="1">
      <alignment vertical="center" wrapText="1"/>
      <protection locked="0"/>
    </xf>
    <xf numFmtId="0" fontId="20" fillId="2" borderId="24" xfId="0" applyFont="1" applyFill="1" applyBorder="1" applyProtection="1">
      <protection locked="0"/>
    </xf>
    <xf numFmtId="0" fontId="16" fillId="6" borderId="16" xfId="0" applyFont="1" applyFill="1" applyBorder="1" applyAlignment="1" applyProtection="1">
      <alignment horizontal="center" vertical="center" wrapText="1"/>
      <protection locked="0"/>
    </xf>
    <xf numFmtId="0" fontId="16" fillId="0" borderId="12" xfId="0" applyFont="1" applyBorder="1" applyAlignment="1" applyProtection="1">
      <alignment vertical="center" wrapText="1"/>
      <protection locked="0"/>
    </xf>
    <xf numFmtId="0" fontId="16" fillId="8" borderId="3" xfId="0" applyFont="1" applyFill="1" applyBorder="1" applyAlignment="1" applyProtection="1">
      <alignment horizontal="center" vertical="center" wrapText="1"/>
      <protection locked="0"/>
    </xf>
    <xf numFmtId="0" fontId="20" fillId="8" borderId="15" xfId="0" applyFont="1" applyFill="1" applyBorder="1" applyProtection="1">
      <protection locked="0"/>
    </xf>
    <xf numFmtId="0" fontId="16" fillId="8" borderId="16" xfId="0" applyFont="1" applyFill="1" applyBorder="1" applyAlignment="1" applyProtection="1">
      <alignment horizontal="center" vertical="center" wrapText="1"/>
      <protection locked="0"/>
    </xf>
    <xf numFmtId="4" fontId="21" fillId="10" borderId="8" xfId="0" applyNumberFormat="1" applyFont="1" applyFill="1" applyBorder="1" applyAlignment="1" applyProtection="1">
      <alignment horizontal="center" vertical="center"/>
      <protection locked="0"/>
    </xf>
    <xf numFmtId="164" fontId="20" fillId="10" borderId="8" xfId="0" applyNumberFormat="1" applyFont="1" applyFill="1" applyBorder="1" applyAlignment="1" applyProtection="1">
      <alignment horizontal="center" vertical="center"/>
      <protection locked="0"/>
    </xf>
    <xf numFmtId="164" fontId="44" fillId="5" borderId="27" xfId="0" applyNumberFormat="1" applyFont="1" applyFill="1" applyBorder="1" applyAlignment="1" applyProtection="1">
      <alignment vertical="center"/>
      <protection locked="0"/>
    </xf>
    <xf numFmtId="164" fontId="44" fillId="5" borderId="7" xfId="0" applyNumberFormat="1" applyFont="1" applyFill="1" applyBorder="1" applyAlignment="1" applyProtection="1">
      <alignment vertical="center"/>
      <protection locked="0"/>
    </xf>
    <xf numFmtId="164" fontId="44" fillId="5" borderId="28" xfId="0" applyNumberFormat="1" applyFont="1" applyFill="1" applyBorder="1" applyAlignment="1" applyProtection="1">
      <alignment vertical="center"/>
      <protection locked="0"/>
    </xf>
    <xf numFmtId="164" fontId="44" fillId="5" borderId="16" xfId="0" applyNumberFormat="1" applyFont="1" applyFill="1" applyBorder="1" applyAlignment="1" applyProtection="1">
      <alignment vertical="center"/>
      <protection locked="0"/>
    </xf>
    <xf numFmtId="164" fontId="44" fillId="5" borderId="17" xfId="0" applyNumberFormat="1" applyFont="1" applyFill="1" applyBorder="1" applyAlignment="1" applyProtection="1">
      <alignment vertical="center"/>
      <protection locked="0"/>
    </xf>
    <xf numFmtId="9" fontId="44" fillId="5" borderId="12" xfId="0" applyNumberFormat="1" applyFont="1" applyFill="1" applyBorder="1" applyAlignment="1" applyProtection="1">
      <alignment vertical="center"/>
      <protection locked="0"/>
    </xf>
    <xf numFmtId="4" fontId="20" fillId="10" borderId="8" xfId="0" applyNumberFormat="1" applyFont="1" applyFill="1" applyBorder="1" applyAlignment="1">
      <alignment horizontal="center" vertical="center"/>
    </xf>
    <xf numFmtId="0" fontId="52" fillId="2" borderId="0" xfId="0" applyFont="1" applyFill="1"/>
    <xf numFmtId="0" fontId="52" fillId="2" borderId="0" xfId="0" applyFont="1" applyFill="1" applyAlignment="1">
      <alignment vertical="center"/>
    </xf>
    <xf numFmtId="0" fontId="53" fillId="2" borderId="0" xfId="0" applyFont="1" applyFill="1" applyAlignment="1" applyProtection="1">
      <alignment vertical="center"/>
      <protection locked="0"/>
    </xf>
    <xf numFmtId="0" fontId="53" fillId="0" borderId="0" xfId="0" applyFont="1" applyAlignment="1">
      <alignment vertical="center"/>
    </xf>
    <xf numFmtId="0" fontId="53" fillId="0" borderId="0" xfId="0" applyFont="1"/>
    <xf numFmtId="0" fontId="1" fillId="5" borderId="0" xfId="4" applyFont="1" applyFill="1"/>
    <xf numFmtId="0" fontId="2" fillId="5" borderId="0" xfId="4" applyFont="1" applyFill="1" applyAlignment="1">
      <alignment wrapText="1"/>
    </xf>
    <xf numFmtId="0" fontId="1" fillId="5" borderId="0" xfId="4" applyFont="1" applyFill="1" applyAlignment="1">
      <alignment wrapText="1"/>
    </xf>
    <xf numFmtId="0" fontId="1" fillId="5" borderId="0" xfId="4" applyFont="1" applyFill="1" applyAlignment="1">
      <alignment vertical="top" wrapText="1"/>
    </xf>
    <xf numFmtId="167" fontId="3" fillId="2" borderId="0" xfId="0" applyNumberFormat="1" applyFont="1" applyFill="1" applyAlignment="1">
      <alignment vertical="center"/>
    </xf>
    <xf numFmtId="4" fontId="3" fillId="2" borderId="0" xfId="0" applyNumberFormat="1" applyFont="1" applyFill="1" applyAlignment="1">
      <alignment vertical="center"/>
    </xf>
    <xf numFmtId="10" fontId="3" fillId="2" borderId="0" xfId="0" applyNumberFormat="1" applyFont="1" applyFill="1" applyAlignment="1">
      <alignment vertical="center"/>
    </xf>
    <xf numFmtId="164" fontId="3" fillId="2" borderId="0" xfId="0" applyNumberFormat="1" applyFont="1" applyFill="1" applyAlignment="1">
      <alignment vertical="center"/>
    </xf>
    <xf numFmtId="0" fontId="3" fillId="2" borderId="0" xfId="0" applyFont="1" applyFill="1" applyAlignment="1">
      <alignment horizontal="center"/>
    </xf>
    <xf numFmtId="0" fontId="3" fillId="2" borderId="0" xfId="0" applyFont="1" applyFill="1" applyAlignment="1" applyProtection="1">
      <alignment vertical="center"/>
      <protection locked="0"/>
    </xf>
    <xf numFmtId="167" fontId="3" fillId="2" borderId="0" xfId="0" applyNumberFormat="1" applyFont="1" applyFill="1" applyAlignment="1" applyProtection="1">
      <alignment vertical="center"/>
      <protection locked="0"/>
    </xf>
    <xf numFmtId="10" fontId="3" fillId="2" borderId="0" xfId="0" applyNumberFormat="1" applyFont="1" applyFill="1" applyAlignment="1" applyProtection="1">
      <alignment vertical="center"/>
      <protection locked="0"/>
    </xf>
    <xf numFmtId="4" fontId="3" fillId="0" borderId="0" xfId="0" applyNumberFormat="1" applyFont="1" applyAlignment="1">
      <alignment horizontal="center" vertical="center"/>
    </xf>
    <xf numFmtId="4" fontId="3" fillId="0" borderId="0" xfId="0" applyNumberFormat="1" applyFont="1" applyAlignment="1">
      <alignment vertical="center"/>
    </xf>
    <xf numFmtId="0" fontId="3" fillId="2" borderId="0" xfId="0" applyFont="1" applyFill="1" applyAlignment="1" applyProtection="1">
      <alignment horizontal="center" vertical="center"/>
      <protection locked="0"/>
    </xf>
    <xf numFmtId="4" fontId="3" fillId="2" borderId="0" xfId="0" applyNumberFormat="1" applyFont="1" applyFill="1" applyAlignment="1" applyProtection="1">
      <alignment vertical="center"/>
      <protection locked="0"/>
    </xf>
    <xf numFmtId="0" fontId="16" fillId="6" borderId="10" xfId="0" applyFont="1" applyFill="1" applyBorder="1" applyAlignment="1" applyProtection="1">
      <alignment horizontal="center" vertical="center"/>
      <protection locked="0"/>
    </xf>
    <xf numFmtId="0" fontId="16" fillId="6" borderId="18" xfId="0" applyFont="1" applyFill="1" applyBorder="1" applyAlignment="1" applyProtection="1">
      <alignment horizontal="center" vertical="center"/>
      <protection locked="0"/>
    </xf>
    <xf numFmtId="0" fontId="16" fillId="6" borderId="1" xfId="0" applyFont="1" applyFill="1" applyBorder="1" applyAlignment="1" applyProtection="1">
      <alignment horizontal="center" vertical="center"/>
      <protection locked="0"/>
    </xf>
    <xf numFmtId="0" fontId="25" fillId="0" borderId="22" xfId="0" applyFont="1" applyBorder="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16" fillId="6" borderId="0" xfId="0" applyFont="1" applyFill="1" applyAlignment="1" applyProtection="1">
      <alignment horizontal="center" vertical="center" wrapText="1"/>
      <protection locked="0"/>
    </xf>
    <xf numFmtId="0" fontId="16" fillId="6" borderId="29" xfId="0" applyFont="1" applyFill="1" applyBorder="1"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16" fillId="6" borderId="33" xfId="0" applyFont="1" applyFill="1" applyBorder="1" applyAlignment="1" applyProtection="1">
      <alignment horizontal="center" vertical="center" wrapText="1"/>
      <protection locked="0"/>
    </xf>
    <xf numFmtId="0" fontId="16" fillId="6" borderId="22" xfId="0" applyFont="1" applyFill="1" applyBorder="1" applyAlignment="1" applyProtection="1">
      <alignment horizontal="center" vertical="center" wrapText="1"/>
      <protection locked="0"/>
    </xf>
    <xf numFmtId="0" fontId="16" fillId="6" borderId="34" xfId="0" applyFont="1" applyFill="1" applyBorder="1" applyAlignment="1" applyProtection="1">
      <alignment horizontal="center" vertical="center" wrapText="1"/>
      <protection locked="0"/>
    </xf>
    <xf numFmtId="0" fontId="16" fillId="6" borderId="38" xfId="0" applyFont="1" applyFill="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1" xfId="0" applyFont="1" applyBorder="1" applyAlignment="1" applyProtection="1">
      <alignment wrapText="1"/>
      <protection locked="0"/>
    </xf>
    <xf numFmtId="0" fontId="26" fillId="8" borderId="0" xfId="4" applyFont="1" applyFill="1" applyAlignment="1">
      <alignment horizontal="center" vertical="center" wrapText="1"/>
    </xf>
    <xf numFmtId="0" fontId="0" fillId="8" borderId="0" xfId="0" applyFill="1" applyAlignment="1">
      <alignment wrapText="1"/>
    </xf>
    <xf numFmtId="0" fontId="2" fillId="5" borderId="0" xfId="4" applyFont="1" applyFill="1" applyAlignment="1">
      <alignment horizontal="center" vertical="center" wrapText="1"/>
    </xf>
    <xf numFmtId="0" fontId="0" fillId="5" borderId="0" xfId="0" applyFill="1" applyAlignment="1">
      <alignment horizontal="center" vertical="center"/>
    </xf>
    <xf numFmtId="0" fontId="32" fillId="5" borderId="0" xfId="4" applyFont="1" applyFill="1" applyAlignment="1">
      <alignment horizontal="center" vertical="center" wrapText="1"/>
    </xf>
    <xf numFmtId="0" fontId="8" fillId="5" borderId="0" xfId="0" applyFont="1" applyFill="1" applyAlignment="1">
      <alignment horizontal="center" vertical="center"/>
    </xf>
    <xf numFmtId="0" fontId="25" fillId="5" borderId="0" xfId="0" applyFont="1" applyFill="1" applyAlignment="1">
      <alignment horizontal="center" vertical="center" wrapText="1"/>
    </xf>
    <xf numFmtId="0" fontId="28" fillId="6" borderId="0" xfId="0" applyFont="1" applyFill="1" applyAlignment="1">
      <alignment horizontal="center" vertical="center" wrapText="1"/>
    </xf>
    <xf numFmtId="0" fontId="50" fillId="0" borderId="0" xfId="0" applyFont="1" applyAlignment="1">
      <alignment horizontal="center" vertical="center" wrapText="1"/>
    </xf>
    <xf numFmtId="164" fontId="21" fillId="3" borderId="10" xfId="0" applyNumberFormat="1" applyFont="1" applyFill="1" applyBorder="1" applyAlignment="1">
      <alignment horizontal="center" vertical="center"/>
    </xf>
    <xf numFmtId="164" fontId="21" fillId="3" borderId="1" xfId="0" applyNumberFormat="1" applyFont="1" applyFill="1" applyBorder="1" applyAlignment="1">
      <alignment horizontal="center" vertical="center"/>
    </xf>
    <xf numFmtId="0" fontId="23" fillId="9" borderId="3" xfId="0" applyFont="1" applyFill="1" applyBorder="1" applyAlignment="1">
      <alignment horizontal="center" vertical="center" wrapText="1"/>
    </xf>
    <xf numFmtId="0" fontId="23" fillId="9" borderId="2"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3" fillId="9" borderId="16" xfId="0" applyFont="1" applyFill="1" applyBorder="1" applyAlignment="1">
      <alignment horizontal="center" vertical="center" wrapText="1"/>
    </xf>
    <xf numFmtId="0" fontId="23" fillId="9" borderId="17" xfId="0" applyFont="1" applyFill="1" applyBorder="1" applyAlignment="1">
      <alignment horizontal="center" vertical="center" wrapText="1"/>
    </xf>
    <xf numFmtId="0" fontId="51" fillId="0" borderId="0" xfId="0" applyFont="1" applyAlignment="1">
      <alignment horizontal="center" vertical="center" wrapText="1"/>
    </xf>
    <xf numFmtId="0" fontId="48" fillId="6" borderId="0" xfId="0" applyFont="1" applyFill="1" applyAlignment="1">
      <alignment horizontal="center" vertical="center" wrapText="1"/>
    </xf>
    <xf numFmtId="0" fontId="49" fillId="0" borderId="0" xfId="0" applyFont="1" applyAlignment="1">
      <alignment vertical="center" wrapText="1"/>
    </xf>
    <xf numFmtId="4" fontId="21" fillId="0" borderId="10" xfId="0" applyNumberFormat="1" applyFont="1" applyBorder="1" applyAlignment="1">
      <alignment horizontal="center" vertical="center"/>
    </xf>
    <xf numFmtId="4" fontId="21" fillId="0" borderId="18" xfId="0" applyNumberFormat="1" applyFont="1" applyBorder="1" applyAlignment="1">
      <alignment horizontal="center" vertical="center"/>
    </xf>
    <xf numFmtId="4" fontId="21" fillId="0" borderId="1" xfId="0" applyNumberFormat="1" applyFont="1" applyBorder="1" applyAlignment="1">
      <alignment horizontal="center" vertical="center"/>
    </xf>
    <xf numFmtId="0" fontId="16" fillId="6" borderId="33" xfId="0" applyFont="1" applyFill="1" applyBorder="1" applyAlignment="1">
      <alignment horizontal="center" vertical="center" wrapText="1"/>
    </xf>
    <xf numFmtId="0" fontId="16" fillId="6" borderId="38" xfId="0" applyFont="1" applyFill="1" applyBorder="1" applyAlignment="1">
      <alignment horizontal="center" vertical="center" wrapText="1"/>
    </xf>
    <xf numFmtId="0" fontId="16" fillId="6" borderId="34" xfId="0" applyFont="1" applyFill="1" applyBorder="1" applyAlignment="1">
      <alignment horizontal="center" vertical="center" wrapText="1"/>
    </xf>
    <xf numFmtId="0" fontId="16" fillId="6" borderId="39"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6" fillId="6" borderId="35" xfId="0" applyFont="1" applyFill="1" applyBorder="1" applyAlignment="1">
      <alignment horizontal="center" vertical="center" wrapText="1"/>
    </xf>
    <xf numFmtId="44" fontId="20" fillId="3" borderId="26" xfId="2" applyFont="1" applyFill="1" applyBorder="1" applyAlignment="1">
      <alignment horizontal="center" vertical="center" wrapText="1"/>
    </xf>
    <xf numFmtId="44" fontId="20" fillId="3" borderId="23" xfId="2" applyFont="1" applyFill="1" applyBorder="1" applyAlignment="1">
      <alignment horizontal="center" vertical="center" wrapText="1"/>
    </xf>
    <xf numFmtId="44" fontId="23" fillId="6" borderId="18" xfId="0" applyNumberFormat="1" applyFont="1" applyFill="1" applyBorder="1" applyAlignment="1">
      <alignment horizontal="center" vertical="center"/>
    </xf>
    <xf numFmtId="44" fontId="23" fillId="6" borderId="1" xfId="0" applyNumberFormat="1" applyFont="1" applyFill="1" applyBorder="1" applyAlignment="1">
      <alignment horizontal="center" vertical="center"/>
    </xf>
    <xf numFmtId="0" fontId="47" fillId="6" borderId="33" xfId="0" applyFont="1" applyFill="1" applyBorder="1" applyAlignment="1">
      <alignment horizontal="center" vertical="center"/>
    </xf>
    <xf numFmtId="0" fontId="47" fillId="6" borderId="38" xfId="0" applyFont="1" applyFill="1" applyBorder="1" applyAlignment="1">
      <alignment horizontal="center" vertical="center"/>
    </xf>
    <xf numFmtId="0" fontId="47" fillId="6" borderId="34" xfId="0" applyFont="1" applyFill="1" applyBorder="1" applyAlignment="1">
      <alignment horizontal="center" vertical="center"/>
    </xf>
    <xf numFmtId="0" fontId="47" fillId="6" borderId="39" xfId="0" applyFont="1" applyFill="1" applyBorder="1" applyAlignment="1">
      <alignment horizontal="center" vertical="center"/>
    </xf>
  </cellXfs>
  <cellStyles count="13">
    <cellStyle name="Euro" xfId="1" xr:uid="{00000000-0005-0000-0000-000000000000}"/>
    <cellStyle name="Hipervínculo" xfId="10" builtinId="8" hidden="1"/>
    <cellStyle name="Hipervínculo visitado" xfId="11" builtinId="9" hidden="1"/>
    <cellStyle name="Millares" xfId="12" builtinId="3"/>
    <cellStyle name="Moneda" xfId="2" builtinId="4"/>
    <cellStyle name="Moneda 2" xfId="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Porcentaje" xfId="7" builtinId="5"/>
    <cellStyle name="Porcentual 2" xfId="8" xr:uid="{00000000-0005-0000-0000-00000A000000}"/>
    <cellStyle name="Porcentual 3" xfId="9" xr:uid="{00000000-0005-0000-0000-00000B000000}"/>
  </cellStyles>
  <dxfs count="7">
    <dxf>
      <fill>
        <patternFill>
          <bgColor indexed="5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theme="6"/>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179123</xdr:rowOff>
    </xdr:from>
    <xdr:to>
      <xdr:col>15</xdr:col>
      <xdr:colOff>232833</xdr:colOff>
      <xdr:row>5</xdr:row>
      <xdr:rowOff>48799</xdr:rowOff>
    </xdr:to>
    <xdr:pic>
      <xdr:nvPicPr>
        <xdr:cNvPr id="5" name="Imagen 4">
          <a:extLst>
            <a:ext uri="{FF2B5EF4-FFF2-40B4-BE49-F238E27FC236}">
              <a16:creationId xmlns:a16="http://schemas.microsoft.com/office/drawing/2014/main" id="{4621BBD4-0845-A867-0226-B8424BEC9365}"/>
            </a:ext>
          </a:extLst>
        </xdr:cNvPr>
        <xdr:cNvPicPr>
          <a:picLocks noChangeAspect="1"/>
        </xdr:cNvPicPr>
      </xdr:nvPicPr>
      <xdr:blipFill>
        <a:blip xmlns:r="http://schemas.openxmlformats.org/officeDocument/2006/relationships" r:embed="rId1"/>
        <a:stretch>
          <a:fillRect/>
        </a:stretch>
      </xdr:blipFill>
      <xdr:spPr>
        <a:xfrm>
          <a:off x="0" y="369623"/>
          <a:ext cx="9345083" cy="6316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1130300</xdr:colOff>
      <xdr:row>0</xdr:row>
      <xdr:rowOff>304800</xdr:rowOff>
    </xdr:from>
    <xdr:to>
      <xdr:col>14</xdr:col>
      <xdr:colOff>132080</xdr:colOff>
      <xdr:row>0</xdr:row>
      <xdr:rowOff>1338446</xdr:rowOff>
    </xdr:to>
    <xdr:pic>
      <xdr:nvPicPr>
        <xdr:cNvPr id="2" name="Imagen 1">
          <a:extLst>
            <a:ext uri="{FF2B5EF4-FFF2-40B4-BE49-F238E27FC236}">
              <a16:creationId xmlns:a16="http://schemas.microsoft.com/office/drawing/2014/main" id="{08972270-1BEE-DC5E-3331-8C641091ABD5}"/>
            </a:ext>
          </a:extLst>
        </xdr:cNvPr>
        <xdr:cNvPicPr>
          <a:picLocks noChangeAspect="1"/>
        </xdr:cNvPicPr>
      </xdr:nvPicPr>
      <xdr:blipFill>
        <a:blip xmlns:r="http://schemas.openxmlformats.org/officeDocument/2006/relationships" r:embed="rId1"/>
        <a:stretch>
          <a:fillRect/>
        </a:stretch>
      </xdr:blipFill>
      <xdr:spPr>
        <a:xfrm>
          <a:off x="3835400" y="304800"/>
          <a:ext cx="15321280" cy="10336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1034143</xdr:colOff>
      <xdr:row>0</xdr:row>
      <xdr:rowOff>231320</xdr:rowOff>
    </xdr:from>
    <xdr:to>
      <xdr:col>15</xdr:col>
      <xdr:colOff>1034143</xdr:colOff>
      <xdr:row>0</xdr:row>
      <xdr:rowOff>1356817</xdr:rowOff>
    </xdr:to>
    <xdr:pic>
      <xdr:nvPicPr>
        <xdr:cNvPr id="4" name="Imagen 3">
          <a:extLst>
            <a:ext uri="{FF2B5EF4-FFF2-40B4-BE49-F238E27FC236}">
              <a16:creationId xmlns:a16="http://schemas.microsoft.com/office/drawing/2014/main" id="{459FA53A-BB61-1CE0-A9EE-B1858F6E81AF}"/>
            </a:ext>
          </a:extLst>
        </xdr:cNvPr>
        <xdr:cNvPicPr>
          <a:picLocks noChangeAspect="1"/>
        </xdr:cNvPicPr>
      </xdr:nvPicPr>
      <xdr:blipFill>
        <a:blip xmlns:r="http://schemas.openxmlformats.org/officeDocument/2006/relationships" r:embed="rId1"/>
        <a:stretch>
          <a:fillRect/>
        </a:stretch>
      </xdr:blipFill>
      <xdr:spPr>
        <a:xfrm>
          <a:off x="4299857" y="231320"/>
          <a:ext cx="16559893" cy="11254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751417</xdr:colOff>
      <xdr:row>0</xdr:row>
      <xdr:rowOff>325061</xdr:rowOff>
    </xdr:from>
    <xdr:to>
      <xdr:col>6</xdr:col>
      <xdr:colOff>1606836</xdr:colOff>
      <xdr:row>0</xdr:row>
      <xdr:rowOff>1099035</xdr:rowOff>
    </xdr:to>
    <xdr:pic>
      <xdr:nvPicPr>
        <xdr:cNvPr id="3" name="Imagen 2">
          <a:extLst>
            <a:ext uri="{FF2B5EF4-FFF2-40B4-BE49-F238E27FC236}">
              <a16:creationId xmlns:a16="http://schemas.microsoft.com/office/drawing/2014/main" id="{09839D33-1C16-9929-EB49-8C8E8B8BF1BC}"/>
            </a:ext>
          </a:extLst>
        </xdr:cNvPr>
        <xdr:cNvPicPr>
          <a:picLocks noChangeAspect="1"/>
        </xdr:cNvPicPr>
      </xdr:nvPicPr>
      <xdr:blipFill>
        <a:blip xmlns:r="http://schemas.openxmlformats.org/officeDocument/2006/relationships" r:embed="rId1"/>
        <a:stretch>
          <a:fillRect/>
        </a:stretch>
      </xdr:blipFill>
      <xdr:spPr>
        <a:xfrm>
          <a:off x="751417" y="325061"/>
          <a:ext cx="11555169" cy="7739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5:T22"/>
  <sheetViews>
    <sheetView topLeftCell="A9" zoomScale="90" zoomScaleNormal="90" zoomScalePageLayoutView="80" workbookViewId="0">
      <selection activeCell="R19" sqref="R19"/>
    </sheetView>
  </sheetViews>
  <sheetFormatPr baseColWidth="10" defaultColWidth="7.875" defaultRowHeight="15" x14ac:dyDescent="0.25"/>
  <cols>
    <col min="1" max="9" width="7.875" style="138"/>
    <col min="10" max="10" width="8.75" style="138" customWidth="1"/>
    <col min="11" max="19" width="7.875" style="138"/>
    <col min="20" max="20" width="7.875" style="138" hidden="1" customWidth="1"/>
    <col min="21" max="16384" width="7.875" style="138"/>
  </cols>
  <sheetData>
    <row r="5" spans="1:20" x14ac:dyDescent="0.25">
      <c r="A5" s="189"/>
      <c r="B5" s="189"/>
      <c r="C5" s="189"/>
      <c r="D5" s="189"/>
      <c r="E5" s="189"/>
      <c r="F5" s="189"/>
      <c r="G5" s="189"/>
      <c r="H5" s="189"/>
      <c r="I5" s="189"/>
      <c r="J5" s="189"/>
      <c r="K5" s="189"/>
      <c r="L5" s="189"/>
      <c r="M5" s="189"/>
      <c r="N5" s="189"/>
      <c r="O5" s="189"/>
      <c r="P5" s="189"/>
      <c r="Q5" s="189"/>
      <c r="R5" s="189"/>
      <c r="S5" s="189"/>
      <c r="T5" s="189">
        <v>2017</v>
      </c>
    </row>
    <row r="6" spans="1:20" x14ac:dyDescent="0.25">
      <c r="A6" s="139"/>
      <c r="B6" s="189"/>
      <c r="C6" s="189"/>
      <c r="D6" s="189"/>
      <c r="E6" s="189"/>
      <c r="F6" s="189"/>
      <c r="G6" s="189"/>
      <c r="H6" s="189"/>
      <c r="I6" s="189"/>
      <c r="J6" s="189"/>
      <c r="K6" s="189"/>
      <c r="L6" s="189"/>
      <c r="M6" s="189"/>
      <c r="N6" s="189"/>
      <c r="O6" s="189"/>
      <c r="P6" s="189"/>
      <c r="Q6" s="189"/>
      <c r="R6" s="189"/>
      <c r="S6" s="189"/>
      <c r="T6" s="189">
        <v>2018</v>
      </c>
    </row>
    <row r="7" spans="1:20" x14ac:dyDescent="0.25">
      <c r="A7" s="139"/>
      <c r="B7" s="189"/>
      <c r="C7" s="189"/>
      <c r="D7" s="189"/>
      <c r="E7" s="189"/>
      <c r="F7" s="189"/>
      <c r="G7" s="189"/>
      <c r="H7" s="189"/>
      <c r="I7" s="189"/>
      <c r="J7" s="189"/>
      <c r="K7" s="189"/>
      <c r="L7" s="189"/>
      <c r="M7" s="189"/>
      <c r="N7" s="189"/>
      <c r="O7" s="189"/>
      <c r="P7" s="189"/>
      <c r="Q7" s="189"/>
      <c r="R7" s="189"/>
      <c r="S7" s="189"/>
      <c r="T7" s="189">
        <v>2019</v>
      </c>
    </row>
    <row r="8" spans="1:20" x14ac:dyDescent="0.25">
      <c r="A8" s="139"/>
      <c r="B8" s="189"/>
      <c r="C8" s="189"/>
      <c r="D8" s="189"/>
      <c r="E8" s="189"/>
      <c r="F8" s="189"/>
      <c r="G8" s="189"/>
      <c r="H8" s="189"/>
      <c r="I8" s="189"/>
      <c r="J8" s="189"/>
      <c r="K8" s="189"/>
      <c r="L8" s="189"/>
      <c r="M8" s="189"/>
      <c r="N8" s="189"/>
      <c r="O8" s="189"/>
      <c r="P8" s="189"/>
      <c r="Q8" s="189"/>
      <c r="R8" s="189"/>
      <c r="S8" s="189"/>
      <c r="T8" s="189">
        <v>2020</v>
      </c>
    </row>
    <row r="9" spans="1:20" ht="29.1" customHeight="1" x14ac:dyDescent="0.25">
      <c r="A9" s="227" t="s">
        <v>0</v>
      </c>
      <c r="B9" s="227"/>
      <c r="C9" s="227"/>
      <c r="D9" s="227"/>
      <c r="E9" s="227"/>
      <c r="F9" s="227"/>
      <c r="G9" s="227"/>
      <c r="H9" s="227"/>
      <c r="I9" s="227"/>
      <c r="J9" s="227"/>
      <c r="K9" s="227"/>
      <c r="L9" s="227"/>
      <c r="M9" s="227"/>
      <c r="N9" s="227"/>
      <c r="O9" s="227"/>
      <c r="P9" s="189"/>
      <c r="Q9" s="189"/>
      <c r="R9" s="189"/>
      <c r="S9" s="189"/>
      <c r="T9" s="189">
        <v>2021</v>
      </c>
    </row>
    <row r="10" spans="1:20" ht="27" customHeight="1" x14ac:dyDescent="0.25">
      <c r="A10" s="189"/>
      <c r="B10" s="189"/>
      <c r="C10" s="189"/>
      <c r="D10" s="189"/>
      <c r="E10" s="189"/>
      <c r="F10" s="189"/>
      <c r="G10" s="189"/>
      <c r="H10" s="189"/>
      <c r="I10" s="189"/>
      <c r="J10" s="189"/>
      <c r="K10" s="189"/>
      <c r="L10" s="189"/>
      <c r="M10" s="189"/>
      <c r="N10" s="189"/>
      <c r="O10" s="189"/>
      <c r="P10" s="189"/>
      <c r="Q10" s="189"/>
      <c r="R10" s="189"/>
      <c r="S10" s="189"/>
      <c r="T10" s="189"/>
    </row>
    <row r="11" spans="1:20" ht="27" customHeight="1" x14ac:dyDescent="0.25">
      <c r="A11" s="221" t="s">
        <v>1</v>
      </c>
      <c r="B11" s="221"/>
      <c r="C11" s="221"/>
      <c r="D11" s="221"/>
      <c r="E11" s="221"/>
      <c r="F11" s="221"/>
      <c r="G11" s="221"/>
      <c r="H11" s="221"/>
      <c r="I11" s="221"/>
      <c r="J11" s="221"/>
      <c r="K11" s="221"/>
      <c r="L11" s="221"/>
      <c r="M11" s="221"/>
      <c r="N11" s="222"/>
      <c r="O11" s="222"/>
      <c r="P11" s="189"/>
      <c r="Q11" s="189"/>
      <c r="R11" s="189"/>
      <c r="S11" s="189"/>
      <c r="T11" s="189"/>
    </row>
    <row r="14" spans="1:20" ht="33.75" customHeight="1" x14ac:dyDescent="0.25">
      <c r="A14" s="223" t="s">
        <v>2</v>
      </c>
      <c r="B14" s="223"/>
      <c r="C14" s="223"/>
      <c r="D14" s="223"/>
      <c r="E14" s="223"/>
      <c r="F14" s="223"/>
      <c r="G14" s="223"/>
      <c r="H14" s="223"/>
      <c r="I14" s="223"/>
      <c r="J14" s="223"/>
      <c r="K14" s="223"/>
      <c r="L14" s="223"/>
      <c r="M14" s="223"/>
      <c r="N14" s="224"/>
      <c r="O14" s="224"/>
      <c r="P14" s="189"/>
      <c r="Q14" s="189"/>
      <c r="R14" s="189"/>
      <c r="S14" s="189"/>
      <c r="T14" s="189"/>
    </row>
    <row r="15" spans="1:20" x14ac:dyDescent="0.25">
      <c r="A15" s="223"/>
      <c r="B15" s="223"/>
      <c r="C15" s="223"/>
      <c r="D15" s="223"/>
      <c r="E15" s="223"/>
      <c r="F15" s="223"/>
      <c r="G15" s="223"/>
      <c r="H15" s="223"/>
      <c r="I15" s="223"/>
      <c r="J15" s="223"/>
      <c r="K15" s="223"/>
      <c r="L15" s="223"/>
      <c r="M15" s="223"/>
      <c r="N15" s="224"/>
      <c r="O15" s="224"/>
      <c r="P15" s="189"/>
      <c r="Q15" s="189"/>
      <c r="R15" s="189"/>
      <c r="S15" s="189"/>
      <c r="T15" s="189"/>
    </row>
    <row r="16" spans="1:20" ht="15.75" x14ac:dyDescent="0.25">
      <c r="A16" s="190"/>
      <c r="B16" s="190"/>
      <c r="C16" s="190"/>
      <c r="D16" s="190"/>
      <c r="E16" s="190"/>
      <c r="F16" s="190"/>
      <c r="G16" s="190"/>
      <c r="H16" s="190"/>
      <c r="I16" s="190"/>
      <c r="J16" s="190"/>
      <c r="K16" s="190"/>
      <c r="L16" s="190"/>
      <c r="M16" s="190"/>
      <c r="N16" s="189"/>
      <c r="O16" s="189"/>
      <c r="P16" s="189"/>
      <c r="Q16" s="189"/>
      <c r="R16" s="189"/>
      <c r="S16" s="189"/>
      <c r="T16" s="189"/>
    </row>
    <row r="17" spans="1:15" x14ac:dyDescent="0.25">
      <c r="A17" s="225" t="s">
        <v>3</v>
      </c>
      <c r="B17" s="225"/>
      <c r="C17" s="225"/>
      <c r="D17" s="225"/>
      <c r="E17" s="225"/>
      <c r="F17" s="225"/>
      <c r="G17" s="225"/>
      <c r="H17" s="225"/>
      <c r="I17" s="225"/>
      <c r="J17" s="225"/>
      <c r="K17" s="225"/>
      <c r="L17" s="225"/>
      <c r="M17" s="225"/>
      <c r="N17" s="226"/>
      <c r="O17" s="226"/>
    </row>
    <row r="18" spans="1:15" ht="27" customHeight="1" x14ac:dyDescent="0.25">
      <c r="A18" s="225"/>
      <c r="B18" s="225"/>
      <c r="C18" s="225"/>
      <c r="D18" s="225"/>
      <c r="E18" s="225"/>
      <c r="F18" s="225"/>
      <c r="G18" s="225"/>
      <c r="H18" s="225"/>
      <c r="I18" s="225"/>
      <c r="J18" s="225"/>
      <c r="K18" s="225"/>
      <c r="L18" s="225"/>
      <c r="M18" s="225"/>
      <c r="N18" s="226"/>
      <c r="O18" s="226"/>
    </row>
    <row r="19" spans="1:15" x14ac:dyDescent="0.25">
      <c r="A19" s="191"/>
      <c r="B19" s="191"/>
      <c r="C19" s="191"/>
      <c r="D19" s="191"/>
      <c r="E19" s="191"/>
      <c r="F19" s="191"/>
      <c r="G19" s="191"/>
      <c r="H19" s="191"/>
      <c r="I19" s="191"/>
      <c r="J19" s="191"/>
      <c r="K19" s="191"/>
      <c r="L19" s="191"/>
      <c r="M19" s="191"/>
      <c r="N19" s="189"/>
      <c r="O19" s="189"/>
    </row>
    <row r="21" spans="1:15" x14ac:dyDescent="0.25">
      <c r="A21" s="192"/>
      <c r="B21" s="192"/>
      <c r="C21" s="192"/>
      <c r="D21" s="192"/>
      <c r="E21" s="192"/>
      <c r="F21" s="192"/>
      <c r="G21" s="192"/>
      <c r="H21" s="192"/>
      <c r="I21" s="192"/>
      <c r="J21" s="192"/>
      <c r="K21" s="192"/>
      <c r="L21" s="192"/>
      <c r="M21" s="192"/>
      <c r="N21" s="189"/>
      <c r="O21" s="189"/>
    </row>
    <row r="22" spans="1:15" x14ac:dyDescent="0.25">
      <c r="A22" s="192"/>
      <c r="B22" s="192"/>
      <c r="C22" s="192"/>
      <c r="D22" s="192"/>
      <c r="E22" s="192"/>
      <c r="F22" s="192"/>
      <c r="G22" s="192"/>
      <c r="H22" s="192"/>
      <c r="I22" s="192"/>
      <c r="J22" s="192"/>
      <c r="K22" s="192"/>
      <c r="L22" s="192"/>
      <c r="M22" s="192"/>
      <c r="N22" s="189"/>
      <c r="O22" s="189"/>
    </row>
  </sheetData>
  <mergeCells count="4">
    <mergeCell ref="A11:O11"/>
    <mergeCell ref="A14:O15"/>
    <mergeCell ref="A17:O18"/>
    <mergeCell ref="A9:O9"/>
  </mergeCells>
  <phoneticPr fontId="38" type="noConversion"/>
  <pageMargins left="0.7" right="0.7" top="0.75" bottom="0.75" header="0.3" footer="0.3"/>
  <headerFooter alignWithMargins="0"/>
  <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AT1729"/>
  <sheetViews>
    <sheetView showGridLines="0" topLeftCell="F1" zoomScale="82" zoomScaleNormal="82" zoomScaleSheetLayoutView="75" zoomScalePageLayoutView="70" workbookViewId="0">
      <selection activeCell="N16" sqref="N16"/>
    </sheetView>
  </sheetViews>
  <sheetFormatPr baseColWidth="10" defaultColWidth="10.625" defaultRowHeight="15" x14ac:dyDescent="0.2"/>
  <cols>
    <col min="1" max="1" width="8.125" style="26" bestFit="1" customWidth="1"/>
    <col min="2" max="3" width="13.625" style="26" customWidth="1"/>
    <col min="4" max="4" width="17" style="26" customWidth="1"/>
    <col min="5" max="5" width="16.625" style="26" customWidth="1"/>
    <col min="6" max="6" width="28.125" style="26" customWidth="1"/>
    <col min="7" max="7" width="11.125" style="26" bestFit="1" customWidth="1"/>
    <col min="8" max="8" width="37" style="26" customWidth="1"/>
    <col min="9" max="9" width="12.125" style="55" customWidth="1"/>
    <col min="10" max="10" width="20.75" style="55" bestFit="1" customWidth="1"/>
    <col min="11" max="13" width="17.375" style="55" customWidth="1"/>
    <col min="14" max="14" width="19.125" style="37" customWidth="1"/>
    <col min="15" max="15" width="18.25" style="56" customWidth="1"/>
    <col min="16" max="16" width="24.875" style="56" customWidth="1"/>
    <col min="17" max="17" width="29" style="37" customWidth="1"/>
    <col min="18" max="18" width="14.125" style="56" customWidth="1"/>
    <col min="19" max="19" width="28.125" style="26" customWidth="1"/>
    <col min="20" max="20" width="10.625" style="20" hidden="1" customWidth="1"/>
    <col min="21" max="34" width="10.625" style="20"/>
    <col min="35" max="46" width="10.625" style="25"/>
    <col min="47" max="16384" width="10.625" style="26"/>
  </cols>
  <sheetData>
    <row r="1" spans="1:46" s="20" customFormat="1" ht="108.95" customHeight="1" x14ac:dyDescent="0.2">
      <c r="I1" s="21"/>
      <c r="J1" s="21"/>
      <c r="K1" s="21"/>
      <c r="L1" s="21"/>
      <c r="M1" s="21"/>
      <c r="N1" s="22"/>
      <c r="O1" s="23"/>
      <c r="P1" s="23"/>
      <c r="Q1" s="22"/>
      <c r="R1" s="23"/>
      <c r="AI1" s="24"/>
      <c r="AJ1" s="24"/>
      <c r="AK1" s="24"/>
      <c r="AL1" s="24"/>
      <c r="AM1" s="24"/>
      <c r="AN1" s="24"/>
      <c r="AO1" s="24"/>
      <c r="AP1" s="24"/>
      <c r="AQ1" s="24"/>
      <c r="AR1" s="24"/>
      <c r="AS1" s="24"/>
      <c r="AT1" s="24"/>
    </row>
    <row r="2" spans="1:46" ht="28.5" customHeight="1" x14ac:dyDescent="0.2">
      <c r="A2" s="229" t="s">
        <v>4</v>
      </c>
      <c r="B2" s="229"/>
      <c r="C2" s="229"/>
      <c r="D2" s="229"/>
      <c r="E2" s="229"/>
      <c r="F2" s="229"/>
      <c r="G2" s="229"/>
      <c r="H2" s="229"/>
      <c r="I2" s="229"/>
      <c r="J2" s="229"/>
      <c r="K2" s="229"/>
      <c r="L2" s="229"/>
      <c r="M2" s="229"/>
      <c r="N2" s="229"/>
      <c r="O2" s="229"/>
      <c r="P2" s="229"/>
      <c r="Q2" s="229"/>
      <c r="R2" s="126"/>
      <c r="S2" s="126"/>
      <c r="T2" s="20">
        <v>2017</v>
      </c>
    </row>
    <row r="3" spans="1:46" s="20" customFormat="1" ht="14.25" customHeight="1" x14ac:dyDescent="0.2">
      <c r="T3" s="20">
        <v>2018</v>
      </c>
      <c r="AI3" s="24"/>
      <c r="AJ3" s="24"/>
      <c r="AK3" s="24"/>
      <c r="AL3" s="24"/>
      <c r="AM3" s="24"/>
      <c r="AN3" s="24"/>
      <c r="AO3" s="24"/>
      <c r="AP3" s="24"/>
      <c r="AQ3" s="24"/>
      <c r="AR3" s="24"/>
      <c r="AS3" s="24"/>
      <c r="AT3" s="24"/>
    </row>
    <row r="4" spans="1:46" ht="27" customHeight="1" x14ac:dyDescent="0.2">
      <c r="A4" s="228" t="s">
        <v>5</v>
      </c>
      <c r="B4" s="228"/>
      <c r="C4" s="228"/>
      <c r="D4" s="228"/>
      <c r="E4" s="228"/>
      <c r="F4" s="228"/>
      <c r="G4" s="228"/>
      <c r="H4" s="228"/>
      <c r="I4" s="228"/>
      <c r="J4" s="228"/>
      <c r="K4" s="228"/>
      <c r="L4" s="228"/>
      <c r="M4" s="228"/>
      <c r="N4" s="228"/>
      <c r="O4" s="228"/>
      <c r="P4" s="228"/>
      <c r="Q4" s="228"/>
      <c r="R4" s="126"/>
      <c r="S4" s="126"/>
      <c r="T4" s="20">
        <v>2019</v>
      </c>
    </row>
    <row r="5" spans="1:46" s="27" customFormat="1" ht="15" customHeight="1" thickBot="1" x14ac:dyDescent="0.3">
      <c r="I5" s="28"/>
      <c r="J5" s="28"/>
      <c r="K5" s="28"/>
      <c r="L5" s="28"/>
      <c r="M5" s="28"/>
      <c r="N5" s="29"/>
      <c r="P5" s="29"/>
      <c r="R5" s="20"/>
      <c r="S5" s="20"/>
      <c r="T5" s="20">
        <v>2020</v>
      </c>
      <c r="U5" s="20"/>
      <c r="AI5" s="30"/>
      <c r="AJ5" s="30"/>
      <c r="AK5" s="30"/>
      <c r="AL5" s="30"/>
      <c r="AM5" s="30"/>
      <c r="AN5" s="30"/>
      <c r="AO5" s="30"/>
      <c r="AP5" s="30"/>
      <c r="AQ5" s="30"/>
      <c r="AR5" s="30"/>
      <c r="AS5" s="30"/>
      <c r="AT5" s="30"/>
    </row>
    <row r="6" spans="1:46" s="27" customFormat="1" ht="15" customHeight="1" thickBot="1" x14ac:dyDescent="0.3">
      <c r="A6" s="234" t="s">
        <v>6</v>
      </c>
      <c r="B6" s="235"/>
      <c r="C6" s="235"/>
      <c r="D6" s="235"/>
      <c r="E6" s="235"/>
      <c r="F6" s="31"/>
      <c r="I6" s="28"/>
      <c r="K6" s="71" t="s">
        <v>7</v>
      </c>
      <c r="L6" s="71" t="s">
        <v>8</v>
      </c>
      <c r="M6" s="155"/>
      <c r="O6" s="71" t="s">
        <v>7</v>
      </c>
      <c r="P6" s="71" t="s">
        <v>9</v>
      </c>
      <c r="R6" s="126"/>
      <c r="S6" s="126"/>
      <c r="T6" s="20">
        <v>2021</v>
      </c>
      <c r="U6" s="20"/>
      <c r="AI6" s="30"/>
      <c r="AJ6" s="30"/>
      <c r="AK6" s="30"/>
      <c r="AL6" s="30"/>
      <c r="AM6" s="30"/>
      <c r="AN6" s="30"/>
      <c r="AO6" s="30"/>
      <c r="AP6" s="30"/>
      <c r="AQ6" s="30"/>
      <c r="AR6" s="30"/>
      <c r="AS6" s="30"/>
      <c r="AT6" s="30"/>
    </row>
    <row r="7" spans="1:46" s="27" customFormat="1" ht="15" customHeight="1" thickBot="1" x14ac:dyDescent="0.3">
      <c r="A7" s="236" t="s">
        <v>10</v>
      </c>
      <c r="B7" s="237"/>
      <c r="C7" s="237"/>
      <c r="D7" s="237"/>
      <c r="E7" s="237"/>
      <c r="F7" s="34"/>
      <c r="I7" s="28"/>
      <c r="J7" s="154" t="s">
        <v>11</v>
      </c>
      <c r="K7" s="157" t="str">
        <f>'Tabla III. Resultados Trabajo'!B4</f>
        <v>ENTIDAD 1 (indicar nombre entidad)</v>
      </c>
      <c r="L7" s="158"/>
      <c r="M7" s="156"/>
      <c r="N7" s="154" t="s">
        <v>12</v>
      </c>
      <c r="O7" s="153" t="str">
        <f>'Tabla III. Resultados Trabajo'!B4</f>
        <v>ENTIDAD 1 (indicar nombre entidad)</v>
      </c>
      <c r="P7" s="158"/>
      <c r="R7" s="20"/>
      <c r="S7" s="20"/>
      <c r="T7" s="20">
        <v>2022</v>
      </c>
      <c r="U7" s="20"/>
      <c r="AI7" s="30"/>
      <c r="AJ7" s="30"/>
      <c r="AK7" s="30"/>
      <c r="AL7" s="30"/>
      <c r="AM7" s="30"/>
      <c r="AN7" s="30"/>
      <c r="AO7" s="30"/>
      <c r="AP7" s="30"/>
      <c r="AQ7" s="30"/>
      <c r="AR7" s="30"/>
      <c r="AS7" s="30"/>
      <c r="AT7" s="30"/>
    </row>
    <row r="8" spans="1:46" s="27" customFormat="1" ht="15" customHeight="1" thickBot="1" x14ac:dyDescent="0.3">
      <c r="A8" s="232" t="s">
        <v>13</v>
      </c>
      <c r="B8" s="233"/>
      <c r="C8" s="233"/>
      <c r="D8" s="233"/>
      <c r="E8" s="233"/>
      <c r="F8" s="31"/>
      <c r="I8" s="28"/>
      <c r="J8" s="154" t="s">
        <v>11</v>
      </c>
      <c r="K8" s="157" t="str">
        <f>'Tabla III. Resultados Trabajo'!B5</f>
        <v>ENTIDAD 2 (indicar nombre entidad)</v>
      </c>
      <c r="L8" s="159"/>
      <c r="M8" s="156"/>
      <c r="N8" s="154" t="s">
        <v>12</v>
      </c>
      <c r="O8" s="153" t="str">
        <f>'Tabla III. Resultados Trabajo'!B5</f>
        <v>ENTIDAD 2 (indicar nombre entidad)</v>
      </c>
      <c r="P8" s="158"/>
      <c r="R8" s="126"/>
      <c r="S8" s="126"/>
      <c r="T8" s="20">
        <v>2023</v>
      </c>
      <c r="U8" s="20"/>
      <c r="AI8" s="30"/>
      <c r="AJ8" s="30"/>
      <c r="AK8" s="30"/>
      <c r="AL8" s="30"/>
      <c r="AM8" s="30"/>
      <c r="AN8" s="30"/>
      <c r="AO8" s="30"/>
      <c r="AP8" s="30"/>
      <c r="AQ8" s="30"/>
      <c r="AR8" s="30"/>
      <c r="AS8" s="30"/>
      <c r="AT8" s="30"/>
    </row>
    <row r="9" spans="1:46" s="27" customFormat="1" ht="15" customHeight="1" thickBot="1" x14ac:dyDescent="0.3">
      <c r="A9" s="238" t="s">
        <v>14</v>
      </c>
      <c r="B9" s="239"/>
      <c r="C9" s="239"/>
      <c r="D9" s="239"/>
      <c r="E9" s="239"/>
      <c r="F9" s="34"/>
      <c r="I9" s="28"/>
      <c r="J9" s="154" t="s">
        <v>11</v>
      </c>
      <c r="K9" s="157" t="str">
        <f>'Tabla III. Resultados Trabajo'!B6</f>
        <v>ENTIDAD 3 (indicar nombre entidad)</v>
      </c>
      <c r="L9" s="159"/>
      <c r="M9" s="156"/>
      <c r="N9" s="154" t="s">
        <v>12</v>
      </c>
      <c r="O9" s="153" t="str">
        <f>'Tabla III. Resultados Trabajo'!B6</f>
        <v>ENTIDAD 3 (indicar nombre entidad)</v>
      </c>
      <c r="P9" s="158"/>
      <c r="AI9" s="30"/>
      <c r="AJ9" s="30"/>
      <c r="AK9" s="30"/>
      <c r="AL9" s="30"/>
      <c r="AM9" s="30"/>
      <c r="AN9" s="30"/>
      <c r="AO9" s="30"/>
      <c r="AP9" s="30"/>
      <c r="AQ9" s="30"/>
      <c r="AR9" s="30"/>
      <c r="AS9" s="30"/>
      <c r="AT9" s="30"/>
    </row>
    <row r="10" spans="1:46" s="33" customFormat="1" ht="15.75" thickBot="1" x14ac:dyDescent="0.3">
      <c r="A10" s="188"/>
      <c r="B10" s="188"/>
      <c r="C10" s="188"/>
      <c r="D10" s="188"/>
      <c r="E10" s="188"/>
      <c r="F10" s="188"/>
      <c r="G10" s="27"/>
      <c r="H10" s="27"/>
      <c r="I10" s="28"/>
      <c r="J10" s="71" t="s">
        <v>11</v>
      </c>
      <c r="K10" s="160" t="str">
        <f>'Tabla III. Resultados Trabajo'!B7</f>
        <v>ENTIDAD 4 (indicar nombre entidad)</v>
      </c>
      <c r="L10" s="161"/>
      <c r="M10" s="156"/>
      <c r="N10" s="71" t="s">
        <v>12</v>
      </c>
      <c r="O10" s="153" t="str">
        <f>'Tabla III. Resultados Trabajo'!B7</f>
        <v>ENTIDAD 4 (indicar nombre entidad)</v>
      </c>
      <c r="P10" s="158"/>
      <c r="S10" s="27"/>
      <c r="T10" s="27"/>
      <c r="U10" s="27"/>
      <c r="V10" s="27"/>
      <c r="W10" s="27"/>
      <c r="X10" s="27"/>
      <c r="Y10" s="27"/>
      <c r="Z10" s="27"/>
      <c r="AA10" s="27"/>
      <c r="AB10" s="27"/>
      <c r="AC10" s="27"/>
      <c r="AD10" s="27"/>
      <c r="AE10" s="27"/>
      <c r="AF10" s="27"/>
      <c r="AG10" s="27"/>
      <c r="AH10" s="27"/>
      <c r="AI10" s="32"/>
      <c r="AJ10" s="32"/>
      <c r="AK10" s="32"/>
      <c r="AL10" s="32"/>
      <c r="AM10" s="32"/>
      <c r="AN10" s="32"/>
      <c r="AO10" s="32"/>
      <c r="AP10" s="32"/>
      <c r="AQ10" s="32"/>
      <c r="AR10" s="32"/>
      <c r="AS10" s="32"/>
      <c r="AT10" s="32"/>
    </row>
    <row r="11" spans="1:46" s="33" customFormat="1" ht="15.75" thickBot="1" x14ac:dyDescent="0.3">
      <c r="A11" s="188"/>
      <c r="B11" s="188"/>
      <c r="C11" s="188"/>
      <c r="D11" s="188"/>
      <c r="E11" s="188"/>
      <c r="F11" s="188"/>
      <c r="G11" s="27"/>
      <c r="H11" s="27"/>
      <c r="I11" s="28"/>
      <c r="J11" s="28"/>
      <c r="K11" s="28"/>
      <c r="L11" s="28"/>
      <c r="M11" s="28"/>
      <c r="N11" s="27"/>
      <c r="O11" s="29"/>
      <c r="P11" s="29"/>
      <c r="Q11" s="27"/>
      <c r="R11" s="29"/>
      <c r="S11" s="27"/>
      <c r="T11" s="27"/>
      <c r="U11" s="27"/>
      <c r="V11" s="27"/>
      <c r="W11" s="27"/>
      <c r="X11" s="27"/>
      <c r="Y11" s="27"/>
      <c r="Z11" s="27"/>
      <c r="AA11" s="27"/>
      <c r="AB11" s="27"/>
      <c r="AC11" s="27"/>
      <c r="AD11" s="27"/>
      <c r="AE11" s="27"/>
      <c r="AF11" s="27"/>
      <c r="AG11" s="27"/>
      <c r="AH11" s="27"/>
      <c r="AI11" s="32"/>
      <c r="AJ11" s="32"/>
      <c r="AK11" s="32"/>
      <c r="AL11" s="32"/>
      <c r="AM11" s="32"/>
      <c r="AN11" s="32"/>
      <c r="AO11" s="32"/>
      <c r="AP11" s="32"/>
      <c r="AQ11" s="32"/>
      <c r="AR11" s="32"/>
      <c r="AS11" s="32"/>
      <c r="AT11" s="32"/>
    </row>
    <row r="12" spans="1:46" ht="21.75" customHeight="1" thickBot="1" x14ac:dyDescent="0.25">
      <c r="A12" s="187"/>
      <c r="B12" s="187"/>
      <c r="C12" s="187"/>
      <c r="D12" s="187"/>
      <c r="E12" s="187"/>
      <c r="F12" s="187"/>
      <c r="G12" s="20"/>
      <c r="H12" s="20"/>
      <c r="I12" s="21"/>
      <c r="J12" s="21"/>
      <c r="K12" s="21"/>
      <c r="L12" s="21"/>
      <c r="M12" s="21"/>
      <c r="N12" s="22"/>
      <c r="O12" s="35" t="s">
        <v>15</v>
      </c>
      <c r="P12" s="36" t="e">
        <f>SUM(P16:P593)</f>
        <v>#N/A</v>
      </c>
      <c r="Q12" s="22"/>
    </row>
    <row r="13" spans="1:46" s="33" customFormat="1" ht="16.5" customHeight="1" thickBot="1" x14ac:dyDescent="0.3">
      <c r="A13" s="27"/>
      <c r="B13" s="27"/>
      <c r="C13" s="142" t="s">
        <v>16</v>
      </c>
      <c r="D13" s="27"/>
      <c r="E13" s="27"/>
      <c r="F13" s="27"/>
      <c r="G13" s="27"/>
      <c r="H13" s="27"/>
      <c r="I13" s="28"/>
      <c r="J13" s="28"/>
      <c r="K13" s="28"/>
      <c r="L13" s="28"/>
      <c r="M13" s="28"/>
      <c r="N13" s="27"/>
      <c r="O13" s="29"/>
      <c r="P13" s="29"/>
      <c r="Q13" s="22"/>
      <c r="R13" s="29"/>
      <c r="S13" s="27"/>
      <c r="T13" s="27"/>
      <c r="U13" s="134" t="s">
        <v>17</v>
      </c>
      <c r="V13" s="27"/>
      <c r="W13" s="27"/>
      <c r="X13" s="27"/>
      <c r="Y13" s="27"/>
      <c r="Z13" s="27"/>
      <c r="AA13" s="27"/>
      <c r="AB13" s="27"/>
      <c r="AC13" s="27"/>
      <c r="AD13" s="27"/>
      <c r="AE13" s="27"/>
      <c r="AF13" s="27"/>
      <c r="AG13" s="27"/>
      <c r="AH13" s="27"/>
      <c r="AI13" s="32"/>
      <c r="AJ13" s="32"/>
      <c r="AK13" s="32"/>
      <c r="AL13" s="32"/>
      <c r="AM13" s="32"/>
      <c r="AN13" s="32"/>
      <c r="AO13" s="32"/>
      <c r="AP13" s="32"/>
      <c r="AQ13" s="32"/>
      <c r="AR13" s="32"/>
      <c r="AS13" s="32"/>
      <c r="AT13" s="32"/>
    </row>
    <row r="14" spans="1:46" ht="16.5" customHeight="1" thickBot="1" x14ac:dyDescent="0.25">
      <c r="A14" s="20"/>
      <c r="B14" s="20"/>
      <c r="C14" s="20"/>
      <c r="D14" s="20"/>
      <c r="E14" s="20"/>
      <c r="F14" s="20"/>
      <c r="G14" s="20"/>
      <c r="H14" s="20"/>
      <c r="I14" s="21"/>
      <c r="J14" s="21"/>
      <c r="K14" s="21"/>
      <c r="L14" s="21"/>
      <c r="M14" s="21"/>
      <c r="N14" s="22"/>
      <c r="O14" s="230" t="s">
        <v>18</v>
      </c>
      <c r="P14" s="231"/>
    </row>
    <row r="15" spans="1:46" s="45" customFormat="1" ht="45" x14ac:dyDescent="0.2">
      <c r="A15" s="38" t="s">
        <v>19</v>
      </c>
      <c r="B15" s="140" t="s">
        <v>7</v>
      </c>
      <c r="C15" s="140" t="s">
        <v>20</v>
      </c>
      <c r="D15" s="39" t="s">
        <v>21</v>
      </c>
      <c r="E15" s="39" t="s">
        <v>22</v>
      </c>
      <c r="F15" s="39" t="s">
        <v>23</v>
      </c>
      <c r="G15" s="39" t="s">
        <v>24</v>
      </c>
      <c r="H15" s="39" t="s">
        <v>25</v>
      </c>
      <c r="I15" s="40" t="s">
        <v>26</v>
      </c>
      <c r="J15" s="39" t="s">
        <v>27</v>
      </c>
      <c r="K15" s="39" t="s">
        <v>28</v>
      </c>
      <c r="L15" s="41" t="s">
        <v>29</v>
      </c>
      <c r="M15" s="41" t="s">
        <v>30</v>
      </c>
      <c r="N15" s="41" t="s">
        <v>31</v>
      </c>
      <c r="O15" s="41" t="s">
        <v>32</v>
      </c>
      <c r="P15" s="41" t="s">
        <v>33</v>
      </c>
      <c r="Q15" s="42" t="s">
        <v>34</v>
      </c>
      <c r="R15" s="43"/>
      <c r="S15" s="43"/>
      <c r="T15" s="43"/>
      <c r="U15" s="43"/>
      <c r="V15" s="43"/>
      <c r="W15" s="43"/>
      <c r="X15" s="43"/>
      <c r="Y15" s="43"/>
      <c r="Z15" s="43"/>
      <c r="AA15" s="43"/>
      <c r="AB15" s="43"/>
      <c r="AC15" s="43"/>
      <c r="AD15" s="43"/>
      <c r="AE15" s="43"/>
      <c r="AF15" s="43"/>
      <c r="AG15" s="44"/>
      <c r="AH15" s="44"/>
      <c r="AI15" s="44"/>
      <c r="AJ15" s="44"/>
      <c r="AK15" s="44"/>
      <c r="AL15" s="44"/>
      <c r="AM15" s="44"/>
      <c r="AN15" s="44"/>
      <c r="AO15" s="44"/>
      <c r="AP15" s="44"/>
      <c r="AQ15" s="44"/>
      <c r="AR15" s="44"/>
    </row>
    <row r="16" spans="1:46" ht="39.75" customHeight="1" x14ac:dyDescent="0.2">
      <c r="A16" s="46">
        <v>1</v>
      </c>
      <c r="B16" s="46"/>
      <c r="C16" s="46"/>
      <c r="D16" s="129"/>
      <c r="E16" s="131"/>
      <c r="F16" s="130"/>
      <c r="G16" s="129"/>
      <c r="H16" s="130"/>
      <c r="I16" s="132"/>
      <c r="J16" s="132"/>
      <c r="K16" s="48"/>
      <c r="L16" s="48"/>
      <c r="M16" s="162">
        <f t="shared" ref="M16:M61" si="0">I16+J16+K16-L16</f>
        <v>0</v>
      </c>
      <c r="N16" s="162" t="e" cm="1">
        <f t="array" ref="N16">I16+(_xlfn.IFS(B16="ENTIDAD 1",J16*$L$7,B16="ENTIDAD 2",J16*$L$8,B16= "ENTIDAD 3",J16*$L$9,B16="ENTIDAD 4",J16*$L$10))+(_xlfn.IFS(B16="ENTIDAD 1",K16*$P$7,B16="ENTIDAD 2",K16*$P$8,B16= "ENTIDAD 3",K16*$P$9,B16="ENTIDAD 4",K16*$P$10))</f>
        <v>#N/A</v>
      </c>
      <c r="O16" s="49"/>
      <c r="P16" s="162" t="e">
        <f>N16*O16</f>
        <v>#N/A</v>
      </c>
      <c r="Q16" s="121"/>
      <c r="R16" s="20"/>
      <c r="S16" s="20"/>
      <c r="T16" s="50"/>
      <c r="U16" s="50"/>
      <c r="AG16" s="25"/>
      <c r="AH16" s="25"/>
      <c r="AS16" s="26"/>
      <c r="AT16" s="26"/>
    </row>
    <row r="17" spans="1:46" ht="39.75" customHeight="1" x14ac:dyDescent="0.2">
      <c r="A17" s="46">
        <v>2</v>
      </c>
      <c r="B17" s="46"/>
      <c r="C17" s="46"/>
      <c r="D17" s="129"/>
      <c r="E17" s="131"/>
      <c r="F17" s="130"/>
      <c r="G17" s="129"/>
      <c r="H17" s="130"/>
      <c r="I17" s="132"/>
      <c r="J17" s="132"/>
      <c r="K17" s="48"/>
      <c r="L17" s="48"/>
      <c r="M17" s="162">
        <f t="shared" si="0"/>
        <v>0</v>
      </c>
      <c r="N17" s="162" t="e" cm="1">
        <f t="array" ref="N17">I17+(_xlfn.IFS(B17="ENTIDAD 1",J17*$L$7,B17="ENTIDAD 2",J17*$L$8,B17= "ENTIDAD 3",J17*$L$9,B17="ENTIDAD 4",J17*$L$10))+(_xlfn.IFS(B17="ENTIDAD 1",K17*$P$7,B17="ENTIDAD 2",K17*$P$8,B17= "ENTIDAD 3",K17*$P$9,B17="ENTIDAD 4",K17*$P$10))</f>
        <v>#N/A</v>
      </c>
      <c r="O17" s="49"/>
      <c r="P17" s="162" t="e">
        <f t="shared" ref="P17:P61" si="1">N17*O17</f>
        <v>#N/A</v>
      </c>
      <c r="Q17" s="121"/>
      <c r="R17" s="20"/>
      <c r="S17" s="20"/>
      <c r="T17" s="50"/>
      <c r="U17" s="50"/>
      <c r="AG17" s="25"/>
      <c r="AH17" s="25"/>
      <c r="AS17" s="26"/>
      <c r="AT17" s="26"/>
    </row>
    <row r="18" spans="1:46" ht="39.75" customHeight="1" x14ac:dyDescent="0.2">
      <c r="A18" s="46">
        <v>3</v>
      </c>
      <c r="B18" s="46"/>
      <c r="C18" s="46"/>
      <c r="D18" s="129"/>
      <c r="E18" s="131"/>
      <c r="F18" s="130"/>
      <c r="G18" s="129"/>
      <c r="H18" s="130"/>
      <c r="I18" s="132"/>
      <c r="J18" s="132"/>
      <c r="K18" s="48"/>
      <c r="L18" s="48"/>
      <c r="M18" s="162">
        <f t="shared" si="0"/>
        <v>0</v>
      </c>
      <c r="N18" s="162" t="e" cm="1">
        <f t="array" ref="N18">I18+(_xlfn.IFS(B18="ENTIDAD 1",J18*$L$7,B18="ENTIDAD 2",J18*$L$8,B18= "ENTIDAD 3",J18*$L$9,B18="ENTIDAD 4",J18*$L$10))+(_xlfn.IFS(B18="ENTIDAD 1",K18*$P$7,B18="ENTIDAD 2",K18*$P$8,B18= "ENTIDAD 3",K18*$P$9,B18="ENTIDAD 4",K18*$P$10))</f>
        <v>#N/A</v>
      </c>
      <c r="O18" s="49"/>
      <c r="P18" s="162" t="e">
        <f t="shared" si="1"/>
        <v>#N/A</v>
      </c>
      <c r="Q18" s="121"/>
      <c r="R18" s="20"/>
      <c r="S18" s="20"/>
      <c r="T18" s="50"/>
      <c r="U18" s="50"/>
      <c r="AG18" s="25"/>
      <c r="AH18" s="25"/>
      <c r="AS18" s="26"/>
      <c r="AT18" s="26"/>
    </row>
    <row r="19" spans="1:46" ht="39.75" customHeight="1" x14ac:dyDescent="0.2">
      <c r="A19" s="46">
        <v>4</v>
      </c>
      <c r="B19" s="46"/>
      <c r="C19" s="46"/>
      <c r="D19" s="129"/>
      <c r="E19" s="131"/>
      <c r="F19" s="130"/>
      <c r="G19" s="129"/>
      <c r="H19" s="130"/>
      <c r="I19" s="132"/>
      <c r="J19" s="132"/>
      <c r="K19" s="48"/>
      <c r="L19" s="48"/>
      <c r="M19" s="162">
        <f t="shared" si="0"/>
        <v>0</v>
      </c>
      <c r="N19" s="162" t="e" cm="1">
        <f t="array" ref="N19">I19+(_xlfn.IFS(B19="ENTIDAD 1",J19*$L$7,B19="ENTIDAD 2",J19*$L$8,B19= "ENTIDAD 3",J19*$L$9,B19="ENTIDAD 4",J19*$L$10))+(_xlfn.IFS(B19="ENTIDAD 1",K19*$P$7,B19="ENTIDAD 2",K19*$P$8,B19= "ENTIDAD 3",K19*$P$9,B19="ENTIDAD 4",K19*$P$10))</f>
        <v>#N/A</v>
      </c>
      <c r="O19" s="49"/>
      <c r="P19" s="162" t="e">
        <f t="shared" si="1"/>
        <v>#N/A</v>
      </c>
      <c r="Q19" s="121"/>
      <c r="R19" s="20"/>
      <c r="S19" s="20"/>
      <c r="T19" s="50"/>
      <c r="U19" s="50"/>
      <c r="AG19" s="25"/>
      <c r="AH19" s="25"/>
      <c r="AS19" s="26"/>
      <c r="AT19" s="26"/>
    </row>
    <row r="20" spans="1:46" ht="39.75" customHeight="1" x14ac:dyDescent="0.2">
      <c r="A20" s="46">
        <v>5</v>
      </c>
      <c r="B20" s="46"/>
      <c r="C20" s="46"/>
      <c r="D20" s="129"/>
      <c r="E20" s="131"/>
      <c r="F20" s="130"/>
      <c r="G20" s="129"/>
      <c r="H20" s="130"/>
      <c r="I20" s="132"/>
      <c r="J20" s="132"/>
      <c r="K20" s="48"/>
      <c r="L20" s="48"/>
      <c r="M20" s="162">
        <f t="shared" si="0"/>
        <v>0</v>
      </c>
      <c r="N20" s="162" t="e" cm="1">
        <f t="array" ref="N20">I20+(_xlfn.IFS(B20="ENTIDAD 1",J20*$L$7,B20="ENTIDAD 2",J20*$L$8,B20= "ENTIDAD 3",J20*$L$9,B20="ENTIDAD 4",J20*$L$10))+(_xlfn.IFS(B20="ENTIDAD 1",K20*$P$7,B20="ENTIDAD 2",K20*$P$8,B20= "ENTIDAD 3",K20*$P$9,B20="ENTIDAD 4",K20*$P$10))</f>
        <v>#N/A</v>
      </c>
      <c r="O20" s="49"/>
      <c r="P20" s="162" t="e">
        <f t="shared" si="1"/>
        <v>#N/A</v>
      </c>
      <c r="Q20" s="121"/>
      <c r="R20" s="20"/>
      <c r="S20" s="20"/>
      <c r="T20" s="50"/>
      <c r="U20" s="50"/>
      <c r="AG20" s="25"/>
      <c r="AH20" s="25"/>
      <c r="AS20" s="26"/>
      <c r="AT20" s="26"/>
    </row>
    <row r="21" spans="1:46" ht="39.75" customHeight="1" x14ac:dyDescent="0.2">
      <c r="A21" s="46">
        <v>6</v>
      </c>
      <c r="B21" s="46"/>
      <c r="C21" s="46"/>
      <c r="D21" s="133"/>
      <c r="E21" s="131"/>
      <c r="F21" s="130"/>
      <c r="G21" s="129"/>
      <c r="H21" s="130"/>
      <c r="I21" s="132"/>
      <c r="J21" s="48"/>
      <c r="K21" s="48"/>
      <c r="L21" s="48"/>
      <c r="M21" s="162">
        <f t="shared" si="0"/>
        <v>0</v>
      </c>
      <c r="N21" s="162" t="e" cm="1">
        <f t="array" ref="N21">I21+(_xlfn.IFS(B21="ENTIDAD 1",J21*$L$7,B21="ENTIDAD 2",J21*$L$8,B21= "ENTIDAD 3",J21*$L$9,B21="ENTIDAD 4",J21*$L$10))+(_xlfn.IFS(B21="ENTIDAD 1",K21*$P$7,B21="ENTIDAD 2",K21*$P$8,B21= "ENTIDAD 3",K21*$P$9,B21="ENTIDAD 4",K21*$P$10))</f>
        <v>#N/A</v>
      </c>
      <c r="O21" s="49"/>
      <c r="P21" s="162" t="e">
        <f t="shared" si="1"/>
        <v>#N/A</v>
      </c>
      <c r="Q21" s="121"/>
      <c r="R21" s="20"/>
      <c r="S21" s="20"/>
      <c r="T21" s="50"/>
      <c r="U21" s="50"/>
      <c r="AG21" s="25"/>
      <c r="AH21" s="25"/>
      <c r="AS21" s="26"/>
      <c r="AT21" s="26"/>
    </row>
    <row r="22" spans="1:46" ht="39.75" customHeight="1" x14ac:dyDescent="0.2">
      <c r="A22" s="46">
        <v>7</v>
      </c>
      <c r="B22" s="46"/>
      <c r="C22" s="46"/>
      <c r="D22" s="129"/>
      <c r="E22" s="131"/>
      <c r="F22" s="130"/>
      <c r="G22" s="129"/>
      <c r="H22" s="130"/>
      <c r="I22" s="132"/>
      <c r="J22" s="48"/>
      <c r="K22" s="48"/>
      <c r="L22" s="48"/>
      <c r="M22" s="162">
        <f t="shared" si="0"/>
        <v>0</v>
      </c>
      <c r="N22" s="162" t="e" cm="1">
        <f t="array" ref="N22">I22+(_xlfn.IFS(B22="ENTIDAD 1",J22*$L$7,B22="ENTIDAD 2",J22*$L$8,B22= "ENTIDAD 3",J22*$L$9,B22="ENTIDAD 4",J22*$L$10))+(_xlfn.IFS(B22="ENTIDAD 1",K22*$P$7,B22="ENTIDAD 2",K22*$P$8,B22= "ENTIDAD 3",K22*$P$9,B22="ENTIDAD 4",K22*$P$10))</f>
        <v>#N/A</v>
      </c>
      <c r="O22" s="49"/>
      <c r="P22" s="162" t="e">
        <f t="shared" si="1"/>
        <v>#N/A</v>
      </c>
      <c r="Q22" s="121"/>
      <c r="R22" s="20"/>
      <c r="S22" s="20"/>
      <c r="T22" s="50"/>
      <c r="U22" s="50"/>
      <c r="AG22" s="25"/>
      <c r="AH22" s="25"/>
      <c r="AS22" s="26"/>
      <c r="AT22" s="26"/>
    </row>
    <row r="23" spans="1:46" ht="39.75" customHeight="1" x14ac:dyDescent="0.2">
      <c r="A23" s="46">
        <v>8</v>
      </c>
      <c r="B23" s="46"/>
      <c r="C23" s="46"/>
      <c r="D23" s="129"/>
      <c r="E23" s="131"/>
      <c r="F23" s="130"/>
      <c r="G23" s="129"/>
      <c r="H23" s="130"/>
      <c r="I23" s="132"/>
      <c r="J23" s="48"/>
      <c r="K23" s="48"/>
      <c r="L23" s="48"/>
      <c r="M23" s="162">
        <f t="shared" si="0"/>
        <v>0</v>
      </c>
      <c r="N23" s="162" t="e" cm="1">
        <f t="array" ref="N23">I23+(_xlfn.IFS(B23="ENTIDAD 1",J23*$L$7,B23="ENTIDAD 2",J23*$L$8,B23= "ENTIDAD 3",J23*$L$9,B23="ENTIDAD 4",J23*$L$10))+(_xlfn.IFS(B23="ENTIDAD 1",K23*$P$7,B23="ENTIDAD 2",K23*$P$8,B23= "ENTIDAD 3",K23*$P$9,B23="ENTIDAD 4",K23*$P$10))</f>
        <v>#N/A</v>
      </c>
      <c r="O23" s="49"/>
      <c r="P23" s="162" t="e">
        <f t="shared" si="1"/>
        <v>#N/A</v>
      </c>
      <c r="Q23" s="121"/>
      <c r="R23" s="20"/>
      <c r="S23" s="20"/>
      <c r="T23" s="50"/>
      <c r="U23" s="50"/>
      <c r="AG23" s="25"/>
      <c r="AH23" s="25"/>
      <c r="AS23" s="26"/>
      <c r="AT23" s="26"/>
    </row>
    <row r="24" spans="1:46" ht="39.75" customHeight="1" x14ac:dyDescent="0.2">
      <c r="A24" s="46">
        <v>9</v>
      </c>
      <c r="B24" s="46"/>
      <c r="C24" s="46"/>
      <c r="D24" s="129"/>
      <c r="E24" s="131"/>
      <c r="F24" s="130"/>
      <c r="G24" s="129"/>
      <c r="H24" s="130"/>
      <c r="I24" s="132"/>
      <c r="J24" s="48"/>
      <c r="K24" s="132"/>
      <c r="L24" s="48"/>
      <c r="M24" s="162">
        <f t="shared" si="0"/>
        <v>0</v>
      </c>
      <c r="N24" s="162" t="e" cm="1">
        <f t="array" ref="N24">I24+(_xlfn.IFS(B24="ENTIDAD 1",J24*$L$7,B24="ENTIDAD 2",J24*$L$8,B24= "ENTIDAD 3",J24*$L$9,B24="ENTIDAD 4",J24*$L$10))+(_xlfn.IFS(B24="ENTIDAD 1",K24*$P$7,B24="ENTIDAD 2",K24*$P$8,B24= "ENTIDAD 3",K24*$P$9,B24="ENTIDAD 4",K24*$P$10))</f>
        <v>#N/A</v>
      </c>
      <c r="O24" s="49"/>
      <c r="P24" s="162" t="e">
        <f t="shared" si="1"/>
        <v>#N/A</v>
      </c>
      <c r="Q24" s="121"/>
      <c r="R24" s="20"/>
      <c r="S24" s="20"/>
      <c r="T24" s="50"/>
      <c r="U24" s="50"/>
      <c r="AG24" s="25"/>
      <c r="AH24" s="25"/>
      <c r="AS24" s="26"/>
      <c r="AT24" s="26"/>
    </row>
    <row r="25" spans="1:46" ht="39.75" customHeight="1" x14ac:dyDescent="0.2">
      <c r="A25" s="46">
        <v>10</v>
      </c>
      <c r="B25" s="46"/>
      <c r="C25" s="46"/>
      <c r="D25" s="129"/>
      <c r="E25" s="131"/>
      <c r="F25" s="130"/>
      <c r="G25" s="129"/>
      <c r="H25" s="130"/>
      <c r="I25" s="132"/>
      <c r="J25" s="48"/>
      <c r="K25" s="132"/>
      <c r="L25" s="48"/>
      <c r="M25" s="162">
        <f t="shared" si="0"/>
        <v>0</v>
      </c>
      <c r="N25" s="162" t="e" cm="1">
        <f t="array" ref="N25">I25+(_xlfn.IFS(B25="ENTIDAD 1",J25*$L$7,B25="ENTIDAD 2",J25*$L$8,B25= "ENTIDAD 3",J25*$L$9,B25="ENTIDAD 4",J25*$L$10))+(_xlfn.IFS(B25="ENTIDAD 1",K25*$P$7,B25="ENTIDAD 2",K25*$P$8,B25= "ENTIDAD 3",K25*$P$9,B25="ENTIDAD 4",K25*$P$10))</f>
        <v>#N/A</v>
      </c>
      <c r="O25" s="49"/>
      <c r="P25" s="162" t="e">
        <f t="shared" si="1"/>
        <v>#N/A</v>
      </c>
      <c r="Q25" s="121"/>
      <c r="R25" s="20"/>
      <c r="S25" s="20"/>
      <c r="T25" s="50"/>
      <c r="U25" s="50"/>
      <c r="AG25" s="25"/>
      <c r="AH25" s="25"/>
      <c r="AS25" s="26"/>
      <c r="AT25" s="26"/>
    </row>
    <row r="26" spans="1:46" ht="39.75" customHeight="1" x14ac:dyDescent="0.2">
      <c r="A26" s="46">
        <v>11</v>
      </c>
      <c r="B26" s="46"/>
      <c r="C26" s="46"/>
      <c r="D26" s="129"/>
      <c r="E26" s="131"/>
      <c r="F26" s="130"/>
      <c r="G26" s="129"/>
      <c r="H26" s="130"/>
      <c r="I26" s="132"/>
      <c r="J26" s="48"/>
      <c r="K26" s="132"/>
      <c r="L26" s="48"/>
      <c r="M26" s="162">
        <f t="shared" si="0"/>
        <v>0</v>
      </c>
      <c r="N26" s="162" t="e" cm="1">
        <f t="array" ref="N26">I26+(_xlfn.IFS(B26="ENTIDAD 1",J26*$L$7,B26="ENTIDAD 2",J26*$L$8,B26= "ENTIDAD 3",J26*$L$9,B26="ENTIDAD 4",J26*$L$10))+(_xlfn.IFS(B26="ENTIDAD 1",K26*$P$7,B26="ENTIDAD 2",K26*$P$8,B26= "ENTIDAD 3",K26*$P$9,B26="ENTIDAD 4",K26*$P$10))</f>
        <v>#N/A</v>
      </c>
      <c r="O26" s="49"/>
      <c r="P26" s="162" t="e">
        <f t="shared" si="1"/>
        <v>#N/A</v>
      </c>
      <c r="Q26" s="121"/>
      <c r="R26" s="20"/>
      <c r="S26" s="20"/>
      <c r="T26" s="50"/>
      <c r="U26" s="50"/>
      <c r="AG26" s="25"/>
      <c r="AH26" s="25"/>
      <c r="AS26" s="26"/>
      <c r="AT26" s="26"/>
    </row>
    <row r="27" spans="1:46" ht="39.75" customHeight="1" x14ac:dyDescent="0.2">
      <c r="A27" s="46">
        <v>12</v>
      </c>
      <c r="B27" s="46"/>
      <c r="C27" s="46"/>
      <c r="D27" s="46"/>
      <c r="E27" s="46"/>
      <c r="F27" s="47"/>
      <c r="G27" s="46"/>
      <c r="H27" s="47"/>
      <c r="I27" s="48"/>
      <c r="J27" s="48"/>
      <c r="K27" s="48"/>
      <c r="L27" s="48"/>
      <c r="M27" s="162">
        <f t="shared" si="0"/>
        <v>0</v>
      </c>
      <c r="N27" s="162" t="e" cm="1">
        <f t="array" ref="N27">I27+(_xlfn.IFS(B27="ENTIDAD 1",J27*$L$7,B27="ENTIDAD 2",J27*$L$8,B27= "ENTIDAD 3",J27*$L$9,B27="ENTIDAD 4",J27*$L$10))+(_xlfn.IFS(B27="ENTIDAD 1",K27*$P$7,B27="ENTIDAD 2",K27*$P$8,B27= "ENTIDAD 3",K27*$P$9,B27="ENTIDAD 4",K27*$P$10))</f>
        <v>#N/A</v>
      </c>
      <c r="O27" s="49"/>
      <c r="P27" s="162" t="e">
        <f t="shared" si="1"/>
        <v>#N/A</v>
      </c>
      <c r="Q27" s="121"/>
      <c r="R27" s="20"/>
      <c r="S27" s="20"/>
      <c r="AG27" s="25"/>
      <c r="AH27" s="25"/>
      <c r="AS27" s="26"/>
      <c r="AT27" s="26"/>
    </row>
    <row r="28" spans="1:46" ht="39.75" customHeight="1" x14ac:dyDescent="0.2">
      <c r="A28" s="46">
        <v>13</v>
      </c>
      <c r="B28" s="46"/>
      <c r="C28" s="46"/>
      <c r="D28" s="46"/>
      <c r="E28" s="46"/>
      <c r="F28" s="47"/>
      <c r="G28" s="46"/>
      <c r="H28" s="47"/>
      <c r="I28" s="48"/>
      <c r="J28" s="48"/>
      <c r="K28" s="48"/>
      <c r="L28" s="48"/>
      <c r="M28" s="162">
        <f t="shared" si="0"/>
        <v>0</v>
      </c>
      <c r="N28" s="162" t="e" cm="1">
        <f t="array" ref="N28">I28+(_xlfn.IFS(B28="ENTIDAD 1",J28*$L$7,B28="ENTIDAD 2",J28*$L$8,B28= "ENTIDAD 3",J28*$L$9,B28="ENTIDAD 4",J28*$L$10))+(_xlfn.IFS(B28="ENTIDAD 1",K28*$P$7,B28="ENTIDAD 2",K28*$P$8,B28= "ENTIDAD 3",K28*$P$9,B28="ENTIDAD 4",K28*$P$10))</f>
        <v>#N/A</v>
      </c>
      <c r="O28" s="49"/>
      <c r="P28" s="162" t="e">
        <f t="shared" si="1"/>
        <v>#N/A</v>
      </c>
      <c r="Q28" s="121"/>
      <c r="R28" s="20"/>
      <c r="S28" s="20"/>
      <c r="AG28" s="25"/>
      <c r="AH28" s="25"/>
      <c r="AS28" s="26"/>
      <c r="AT28" s="26"/>
    </row>
    <row r="29" spans="1:46" ht="39.75" customHeight="1" x14ac:dyDescent="0.2">
      <c r="A29" s="46">
        <v>14</v>
      </c>
      <c r="B29" s="46"/>
      <c r="C29" s="46"/>
      <c r="D29" s="46"/>
      <c r="E29" s="46"/>
      <c r="F29" s="47"/>
      <c r="G29" s="46"/>
      <c r="H29" s="47"/>
      <c r="I29" s="48"/>
      <c r="J29" s="48"/>
      <c r="K29" s="48"/>
      <c r="L29" s="48"/>
      <c r="M29" s="162">
        <f t="shared" si="0"/>
        <v>0</v>
      </c>
      <c r="N29" s="162" t="e" cm="1">
        <f t="array" ref="N29">I29+(_xlfn.IFS(B29="ENTIDAD 1",J29*$L$7,B29="ENTIDAD 2",J29*$L$8,B29= "ENTIDAD 3",J29*$L$9,B29="ENTIDAD 4",J29*$L$10))+(_xlfn.IFS(B29="ENTIDAD 1",K29*$P$7,B29="ENTIDAD 2",K29*$P$8,B29= "ENTIDAD 3",K29*$P$9,B29="ENTIDAD 4",K29*$P$10))</f>
        <v>#N/A</v>
      </c>
      <c r="O29" s="49"/>
      <c r="P29" s="162" t="e">
        <f t="shared" si="1"/>
        <v>#N/A</v>
      </c>
      <c r="Q29" s="121"/>
      <c r="R29" s="20"/>
      <c r="S29" s="20"/>
      <c r="AG29" s="25"/>
      <c r="AH29" s="25"/>
      <c r="AS29" s="26"/>
      <c r="AT29" s="26"/>
    </row>
    <row r="30" spans="1:46" ht="39.75" customHeight="1" x14ac:dyDescent="0.2">
      <c r="A30" s="46">
        <v>15</v>
      </c>
      <c r="B30" s="46"/>
      <c r="C30" s="46"/>
      <c r="D30" s="46"/>
      <c r="E30" s="46"/>
      <c r="F30" s="47"/>
      <c r="G30" s="46"/>
      <c r="H30" s="47"/>
      <c r="I30" s="48"/>
      <c r="J30" s="48"/>
      <c r="K30" s="48"/>
      <c r="L30" s="48"/>
      <c r="M30" s="162">
        <f t="shared" si="0"/>
        <v>0</v>
      </c>
      <c r="N30" s="162" t="e" cm="1">
        <f t="array" ref="N30">I30+(_xlfn.IFS(B30="ENTIDAD 1",J30*$L$7,B30="ENTIDAD 2",J30*$L$8,B30= "ENTIDAD 3",J30*$L$9,B30="ENTIDAD 4",J30*$L$10))+(_xlfn.IFS(B30="ENTIDAD 1",K30*$P$7,B30="ENTIDAD 2",K30*$P$8,B30= "ENTIDAD 3",K30*$P$9,B30="ENTIDAD 4",K30*$P$10))</f>
        <v>#N/A</v>
      </c>
      <c r="O30" s="49"/>
      <c r="P30" s="162" t="e">
        <f t="shared" si="1"/>
        <v>#N/A</v>
      </c>
      <c r="Q30" s="121"/>
      <c r="R30" s="20"/>
      <c r="S30" s="20"/>
      <c r="AG30" s="25"/>
      <c r="AH30" s="25"/>
      <c r="AS30" s="26"/>
      <c r="AT30" s="26"/>
    </row>
    <row r="31" spans="1:46" ht="39.75" customHeight="1" x14ac:dyDescent="0.2">
      <c r="A31" s="46">
        <v>16</v>
      </c>
      <c r="B31" s="46"/>
      <c r="C31" s="46"/>
      <c r="D31" s="46"/>
      <c r="E31" s="46"/>
      <c r="F31" s="47"/>
      <c r="G31" s="46"/>
      <c r="H31" s="47"/>
      <c r="I31" s="48"/>
      <c r="J31" s="48"/>
      <c r="K31" s="48"/>
      <c r="L31" s="48"/>
      <c r="M31" s="162">
        <f t="shared" si="0"/>
        <v>0</v>
      </c>
      <c r="N31" s="162" t="e" cm="1">
        <f t="array" ref="N31">I31+(_xlfn.IFS(B31="ENTIDAD 1",J31*$L$7,B31="ENTIDAD 2",J31*$L$8,B31= "ENTIDAD 3",J31*$L$9,B31="ENTIDAD 4",J31*$L$10))+(_xlfn.IFS(B31="ENTIDAD 1",K31*$P$7,B31="ENTIDAD 2",K31*$P$8,B31= "ENTIDAD 3",K31*$P$9,B31="ENTIDAD 4",K31*$P$10))</f>
        <v>#N/A</v>
      </c>
      <c r="O31" s="49"/>
      <c r="P31" s="162" t="e">
        <f t="shared" si="1"/>
        <v>#N/A</v>
      </c>
      <c r="Q31" s="121"/>
      <c r="R31" s="20"/>
      <c r="S31" s="20"/>
      <c r="AG31" s="25"/>
      <c r="AH31" s="25"/>
      <c r="AS31" s="26"/>
      <c r="AT31" s="26"/>
    </row>
    <row r="32" spans="1:46" ht="39.75" customHeight="1" x14ac:dyDescent="0.2">
      <c r="A32" s="46">
        <v>17</v>
      </c>
      <c r="B32" s="46"/>
      <c r="C32" s="46"/>
      <c r="D32" s="46"/>
      <c r="E32" s="46"/>
      <c r="F32" s="47"/>
      <c r="G32" s="46"/>
      <c r="H32" s="47"/>
      <c r="I32" s="48"/>
      <c r="J32" s="48"/>
      <c r="K32" s="48"/>
      <c r="L32" s="48"/>
      <c r="M32" s="162">
        <f t="shared" si="0"/>
        <v>0</v>
      </c>
      <c r="N32" s="162" t="e" cm="1">
        <f t="array" ref="N32">I32+(_xlfn.IFS(B32="ENTIDAD 1",J32*$L$7,B32="ENTIDAD 2",J32*$L$8,B32= "ENTIDAD 3",J32*$L$9,B32="ENTIDAD 4",J32*$L$10))+(_xlfn.IFS(B32="ENTIDAD 1",K32*$P$7,B32="ENTIDAD 2",K32*$P$8,B32= "ENTIDAD 3",K32*$P$9,B32="ENTIDAD 4",K32*$P$10))</f>
        <v>#N/A</v>
      </c>
      <c r="O32" s="49"/>
      <c r="P32" s="162" t="e">
        <f t="shared" si="1"/>
        <v>#N/A</v>
      </c>
      <c r="Q32" s="121"/>
      <c r="R32" s="20"/>
      <c r="S32" s="20"/>
      <c r="AG32" s="25"/>
      <c r="AH32" s="25"/>
      <c r="AS32" s="26"/>
      <c r="AT32" s="26"/>
    </row>
    <row r="33" spans="1:46" ht="39.75" customHeight="1" x14ac:dyDescent="0.2">
      <c r="A33" s="46">
        <v>18</v>
      </c>
      <c r="B33" s="46"/>
      <c r="C33" s="46"/>
      <c r="D33" s="46"/>
      <c r="E33" s="46"/>
      <c r="F33" s="47"/>
      <c r="G33" s="46"/>
      <c r="H33" s="47"/>
      <c r="I33" s="48"/>
      <c r="J33" s="48"/>
      <c r="K33" s="48"/>
      <c r="L33" s="48"/>
      <c r="M33" s="162">
        <f t="shared" si="0"/>
        <v>0</v>
      </c>
      <c r="N33" s="162" t="e" cm="1">
        <f t="array" ref="N33">I33+(_xlfn.IFS(B33="ENTIDAD 1",J33*$L$7,B33="ENTIDAD 2",J33*$L$8,B33= "ENTIDAD 3",J33*$L$9,B33="ENTIDAD 4",J33*$L$10))+(_xlfn.IFS(B33="ENTIDAD 1",K33*$P$7,B33="ENTIDAD 2",K33*$P$8,B33= "ENTIDAD 3",K33*$P$9,B33="ENTIDAD 4",K33*$P$10))</f>
        <v>#N/A</v>
      </c>
      <c r="O33" s="49"/>
      <c r="P33" s="162" t="e">
        <f t="shared" si="1"/>
        <v>#N/A</v>
      </c>
      <c r="Q33" s="121"/>
      <c r="R33" s="20"/>
      <c r="S33" s="20"/>
      <c r="AG33" s="25"/>
      <c r="AH33" s="25"/>
      <c r="AS33" s="26"/>
      <c r="AT33" s="26"/>
    </row>
    <row r="34" spans="1:46" ht="39.75" customHeight="1" x14ac:dyDescent="0.2">
      <c r="A34" s="46">
        <v>19</v>
      </c>
      <c r="B34" s="46"/>
      <c r="C34" s="46"/>
      <c r="D34" s="46"/>
      <c r="E34" s="46"/>
      <c r="F34" s="47"/>
      <c r="G34" s="46"/>
      <c r="H34" s="47"/>
      <c r="I34" s="48"/>
      <c r="J34" s="48"/>
      <c r="K34" s="48"/>
      <c r="L34" s="48"/>
      <c r="M34" s="162">
        <f t="shared" si="0"/>
        <v>0</v>
      </c>
      <c r="N34" s="162" t="e" cm="1">
        <f t="array" ref="N34">I34+(_xlfn.IFS(B34="ENTIDAD 1",J34*$L$7,B34="ENTIDAD 2",J34*$L$8,B34= "ENTIDAD 3",J34*$L$9,B34="ENTIDAD 4",J34*$L$10))+(_xlfn.IFS(B34="ENTIDAD 1",K34*$P$7,B34="ENTIDAD 2",K34*$P$8,B34= "ENTIDAD 3",K34*$P$9,B34="ENTIDAD 4",K34*$P$10))</f>
        <v>#N/A</v>
      </c>
      <c r="O34" s="49"/>
      <c r="P34" s="162" t="e">
        <f t="shared" si="1"/>
        <v>#N/A</v>
      </c>
      <c r="Q34" s="121"/>
      <c r="R34" s="20"/>
      <c r="S34" s="20"/>
      <c r="AG34" s="25"/>
      <c r="AH34" s="25"/>
      <c r="AS34" s="26"/>
      <c r="AT34" s="26"/>
    </row>
    <row r="35" spans="1:46" ht="39.75" customHeight="1" x14ac:dyDescent="0.2">
      <c r="A35" s="46">
        <v>20</v>
      </c>
      <c r="B35" s="46"/>
      <c r="C35" s="46"/>
      <c r="D35" s="46"/>
      <c r="E35" s="46"/>
      <c r="F35" s="47"/>
      <c r="G35" s="46"/>
      <c r="H35" s="47"/>
      <c r="I35" s="48"/>
      <c r="J35" s="48"/>
      <c r="K35" s="48"/>
      <c r="L35" s="48"/>
      <c r="M35" s="162">
        <f t="shared" si="0"/>
        <v>0</v>
      </c>
      <c r="N35" s="162" t="e" cm="1">
        <f t="array" ref="N35">I35+(_xlfn.IFS(B35="ENTIDAD 1",J35*$L$7,B35="ENTIDAD 2",J35*$L$8,B35= "ENTIDAD 3",J35*$L$9,B35="ENTIDAD 4",J35*$L$10))+(_xlfn.IFS(B35="ENTIDAD 1",K35*$P$7,B35="ENTIDAD 2",K35*$P$8,B35= "ENTIDAD 3",K35*$P$9,B35="ENTIDAD 4",K35*$P$10))</f>
        <v>#N/A</v>
      </c>
      <c r="O35" s="49"/>
      <c r="P35" s="162" t="e">
        <f t="shared" si="1"/>
        <v>#N/A</v>
      </c>
      <c r="Q35" s="121"/>
      <c r="R35" s="20"/>
      <c r="S35" s="20"/>
      <c r="AG35" s="25"/>
      <c r="AH35" s="25"/>
      <c r="AS35" s="26"/>
      <c r="AT35" s="26"/>
    </row>
    <row r="36" spans="1:46" ht="39.75" customHeight="1" x14ac:dyDescent="0.2">
      <c r="A36" s="46">
        <v>21</v>
      </c>
      <c r="B36" s="46"/>
      <c r="C36" s="46"/>
      <c r="D36" s="46"/>
      <c r="E36" s="46"/>
      <c r="F36" s="47"/>
      <c r="G36" s="46"/>
      <c r="H36" s="47"/>
      <c r="I36" s="48"/>
      <c r="J36" s="48"/>
      <c r="K36" s="48"/>
      <c r="L36" s="48"/>
      <c r="M36" s="162">
        <f t="shared" si="0"/>
        <v>0</v>
      </c>
      <c r="N36" s="162" t="e" cm="1">
        <f t="array" ref="N36">I36+(_xlfn.IFS(B36="ENTIDAD 1",J36*$L$7,B36="ENTIDAD 2",J36*$L$8,B36= "ENTIDAD 3",J36*$L$9,B36="ENTIDAD 4",J36*$L$10))+(_xlfn.IFS(B36="ENTIDAD 1",K36*$P$7,B36="ENTIDAD 2",K36*$P$8,B36= "ENTIDAD 3",K36*$P$9,B36="ENTIDAD 4",K36*$P$10))</f>
        <v>#N/A</v>
      </c>
      <c r="O36" s="49"/>
      <c r="P36" s="162" t="e">
        <f t="shared" si="1"/>
        <v>#N/A</v>
      </c>
      <c r="Q36" s="121"/>
      <c r="R36" s="20"/>
      <c r="S36" s="20"/>
      <c r="AG36" s="25"/>
      <c r="AH36" s="25"/>
      <c r="AS36" s="26"/>
      <c r="AT36" s="26"/>
    </row>
    <row r="37" spans="1:46" ht="39.75" customHeight="1" x14ac:dyDescent="0.2">
      <c r="A37" s="46">
        <v>22</v>
      </c>
      <c r="B37" s="46"/>
      <c r="C37" s="46"/>
      <c r="D37" s="46"/>
      <c r="E37" s="46"/>
      <c r="F37" s="47"/>
      <c r="G37" s="46"/>
      <c r="H37" s="47"/>
      <c r="I37" s="48"/>
      <c r="J37" s="48"/>
      <c r="K37" s="48"/>
      <c r="L37" s="48"/>
      <c r="M37" s="162">
        <f t="shared" si="0"/>
        <v>0</v>
      </c>
      <c r="N37" s="162" t="e" cm="1">
        <f t="array" ref="N37">I37+(_xlfn.IFS(B37="ENTIDAD 1",J37*$L$7,B37="ENTIDAD 2",J37*$L$8,B37= "ENTIDAD 3",J37*$L$9,B37="ENTIDAD 4",J37*$L$10))+(_xlfn.IFS(B37="ENTIDAD 1",K37*$P$7,B37="ENTIDAD 2",K37*$P$8,B37= "ENTIDAD 3",K37*$P$9,B37="ENTIDAD 4",K37*$P$10))</f>
        <v>#N/A</v>
      </c>
      <c r="O37" s="49"/>
      <c r="P37" s="162" t="e">
        <f t="shared" si="1"/>
        <v>#N/A</v>
      </c>
      <c r="Q37" s="121"/>
      <c r="R37" s="20"/>
      <c r="S37" s="20"/>
      <c r="AG37" s="25"/>
      <c r="AH37" s="25"/>
      <c r="AS37" s="26"/>
      <c r="AT37" s="26"/>
    </row>
    <row r="38" spans="1:46" ht="39.75" customHeight="1" x14ac:dyDescent="0.2">
      <c r="A38" s="46">
        <v>23</v>
      </c>
      <c r="B38" s="46"/>
      <c r="C38" s="46"/>
      <c r="D38" s="46"/>
      <c r="E38" s="46"/>
      <c r="F38" s="47"/>
      <c r="G38" s="46"/>
      <c r="H38" s="47"/>
      <c r="I38" s="48"/>
      <c r="J38" s="48"/>
      <c r="K38" s="48"/>
      <c r="L38" s="48"/>
      <c r="M38" s="162">
        <f t="shared" si="0"/>
        <v>0</v>
      </c>
      <c r="N38" s="162" t="e" cm="1">
        <f t="array" ref="N38">I38+(_xlfn.IFS(B38="ENTIDAD 1",J38*$L$7,B38="ENTIDAD 2",J38*$L$8,B38= "ENTIDAD 3",J38*$L$9,B38="ENTIDAD 4",J38*$L$10))+(_xlfn.IFS(B38="ENTIDAD 1",K38*$P$7,B38="ENTIDAD 2",K38*$P$8,B38= "ENTIDAD 3",K38*$P$9,B38="ENTIDAD 4",K38*$P$10))</f>
        <v>#N/A</v>
      </c>
      <c r="O38" s="49"/>
      <c r="P38" s="162" t="e">
        <f t="shared" si="1"/>
        <v>#N/A</v>
      </c>
      <c r="Q38" s="121"/>
      <c r="R38" s="20"/>
      <c r="S38" s="20"/>
      <c r="AG38" s="25"/>
      <c r="AH38" s="25"/>
      <c r="AS38" s="26"/>
      <c r="AT38" s="26"/>
    </row>
    <row r="39" spans="1:46" ht="39.75" customHeight="1" x14ac:dyDescent="0.2">
      <c r="A39" s="46">
        <v>24</v>
      </c>
      <c r="B39" s="46"/>
      <c r="C39" s="46"/>
      <c r="D39" s="46"/>
      <c r="E39" s="46"/>
      <c r="F39" s="47"/>
      <c r="G39" s="46"/>
      <c r="H39" s="47"/>
      <c r="I39" s="48"/>
      <c r="J39" s="48"/>
      <c r="K39" s="48"/>
      <c r="L39" s="48"/>
      <c r="M39" s="162">
        <f t="shared" si="0"/>
        <v>0</v>
      </c>
      <c r="N39" s="162" t="e" cm="1">
        <f t="array" ref="N39">I39+(_xlfn.IFS(B39="ENTIDAD 1",J39*$L$7,B39="ENTIDAD 2",J39*$L$8,B39= "ENTIDAD 3",J39*$L$9,B39="ENTIDAD 4",J39*$L$10))+(_xlfn.IFS(B39="ENTIDAD 1",K39*$P$7,B39="ENTIDAD 2",K39*$P$8,B39= "ENTIDAD 3",K39*$P$9,B39="ENTIDAD 4",K39*$P$10))</f>
        <v>#N/A</v>
      </c>
      <c r="O39" s="49"/>
      <c r="P39" s="162" t="e">
        <f t="shared" si="1"/>
        <v>#N/A</v>
      </c>
      <c r="Q39" s="121"/>
      <c r="R39" s="20"/>
      <c r="S39" s="20"/>
      <c r="AG39" s="25"/>
      <c r="AH39" s="25"/>
      <c r="AS39" s="26"/>
      <c r="AT39" s="26"/>
    </row>
    <row r="40" spans="1:46" ht="39.75" customHeight="1" x14ac:dyDescent="0.2">
      <c r="A40" s="46">
        <v>25</v>
      </c>
      <c r="B40" s="46"/>
      <c r="C40" s="46"/>
      <c r="D40" s="46"/>
      <c r="E40" s="46"/>
      <c r="F40" s="47"/>
      <c r="G40" s="46"/>
      <c r="H40" s="47"/>
      <c r="I40" s="48"/>
      <c r="J40" s="48"/>
      <c r="K40" s="48"/>
      <c r="L40" s="48"/>
      <c r="M40" s="162">
        <f t="shared" si="0"/>
        <v>0</v>
      </c>
      <c r="N40" s="162" t="e" cm="1">
        <f t="array" ref="N40">I40+(_xlfn.IFS(B40="ENTIDAD 1",J40*$L$7,B40="ENTIDAD 2",J40*$L$8,B40= "ENTIDAD 3",J40*$L$9,B40="ENTIDAD 4",J40*$L$10))+(_xlfn.IFS(B40="ENTIDAD 1",K40*$P$7,B40="ENTIDAD 2",K40*$P$8,B40= "ENTIDAD 3",K40*$P$9,B40="ENTIDAD 4",K40*$P$10))</f>
        <v>#N/A</v>
      </c>
      <c r="O40" s="49"/>
      <c r="P40" s="162" t="e">
        <f t="shared" si="1"/>
        <v>#N/A</v>
      </c>
      <c r="Q40" s="121"/>
      <c r="R40" s="20"/>
      <c r="S40" s="20"/>
      <c r="AG40" s="25"/>
      <c r="AH40" s="25"/>
      <c r="AS40" s="26"/>
      <c r="AT40" s="26"/>
    </row>
    <row r="41" spans="1:46" ht="39.75" customHeight="1" x14ac:dyDescent="0.2">
      <c r="A41" s="46">
        <v>26</v>
      </c>
      <c r="B41" s="46"/>
      <c r="C41" s="46"/>
      <c r="D41" s="46"/>
      <c r="E41" s="46"/>
      <c r="F41" s="47"/>
      <c r="G41" s="46"/>
      <c r="H41" s="47"/>
      <c r="I41" s="48"/>
      <c r="J41" s="48"/>
      <c r="K41" s="48"/>
      <c r="L41" s="48"/>
      <c r="M41" s="162">
        <f t="shared" si="0"/>
        <v>0</v>
      </c>
      <c r="N41" s="162" t="e" cm="1">
        <f t="array" ref="N41">I41+(_xlfn.IFS(B41="ENTIDAD 1",J41*$L$7,B41="ENTIDAD 2",J41*$L$8,B41= "ENTIDAD 3",J41*$L$9,B41="ENTIDAD 4",J41*$L$10))+(_xlfn.IFS(B41="ENTIDAD 1",K41*$P$7,B41="ENTIDAD 2",K41*$P$8,B41= "ENTIDAD 3",K41*$P$9,B41="ENTIDAD 4",K41*$P$10))</f>
        <v>#N/A</v>
      </c>
      <c r="O41" s="49"/>
      <c r="P41" s="162" t="e">
        <f t="shared" si="1"/>
        <v>#N/A</v>
      </c>
      <c r="Q41" s="121"/>
      <c r="R41" s="20"/>
      <c r="S41" s="20"/>
      <c r="AG41" s="25"/>
      <c r="AH41" s="25"/>
      <c r="AS41" s="26"/>
      <c r="AT41" s="26"/>
    </row>
    <row r="42" spans="1:46" ht="39.75" customHeight="1" x14ac:dyDescent="0.2">
      <c r="A42" s="46">
        <v>27</v>
      </c>
      <c r="B42" s="46"/>
      <c r="C42" s="46"/>
      <c r="D42" s="46"/>
      <c r="E42" s="46"/>
      <c r="F42" s="47"/>
      <c r="G42" s="46"/>
      <c r="H42" s="47"/>
      <c r="I42" s="48"/>
      <c r="J42" s="48"/>
      <c r="K42" s="48"/>
      <c r="L42" s="48"/>
      <c r="M42" s="162">
        <f t="shared" si="0"/>
        <v>0</v>
      </c>
      <c r="N42" s="162" t="e" cm="1">
        <f t="array" ref="N42">I42+(_xlfn.IFS(B42="ENTIDAD 1",J42*$L$7,B42="ENTIDAD 2",J42*$L$8,B42= "ENTIDAD 3",J42*$L$9,B42="ENTIDAD 4",J42*$L$10))+(_xlfn.IFS(B42="ENTIDAD 1",K42*$P$7,B42="ENTIDAD 2",K42*$P$8,B42= "ENTIDAD 3",K42*$P$9,B42="ENTIDAD 4",K42*$P$10))</f>
        <v>#N/A</v>
      </c>
      <c r="O42" s="49"/>
      <c r="P42" s="162" t="e">
        <f t="shared" si="1"/>
        <v>#N/A</v>
      </c>
      <c r="Q42" s="121"/>
      <c r="R42" s="20"/>
      <c r="S42" s="20"/>
      <c r="AG42" s="25"/>
      <c r="AH42" s="25"/>
      <c r="AS42" s="26"/>
      <c r="AT42" s="26"/>
    </row>
    <row r="43" spans="1:46" ht="39.75" customHeight="1" x14ac:dyDescent="0.2">
      <c r="A43" s="46">
        <v>28</v>
      </c>
      <c r="B43" s="46"/>
      <c r="C43" s="46"/>
      <c r="D43" s="46"/>
      <c r="E43" s="46"/>
      <c r="F43" s="47"/>
      <c r="G43" s="46"/>
      <c r="H43" s="47"/>
      <c r="I43" s="48"/>
      <c r="J43" s="48"/>
      <c r="K43" s="48"/>
      <c r="L43" s="48"/>
      <c r="M43" s="162">
        <f t="shared" si="0"/>
        <v>0</v>
      </c>
      <c r="N43" s="162" t="e" cm="1">
        <f t="array" ref="N43">I43+(_xlfn.IFS(B43="ENTIDAD 1",J43*$L$7,B43="ENTIDAD 2",J43*$L$8,B43= "ENTIDAD 3",J43*$L$9,B43="ENTIDAD 4",J43*$L$10))+(_xlfn.IFS(B43="ENTIDAD 1",K43*$P$7,B43="ENTIDAD 2",K43*$P$8,B43= "ENTIDAD 3",K43*$P$9,B43="ENTIDAD 4",K43*$P$10))</f>
        <v>#N/A</v>
      </c>
      <c r="O43" s="49"/>
      <c r="P43" s="162" t="e">
        <f t="shared" si="1"/>
        <v>#N/A</v>
      </c>
      <c r="Q43" s="121"/>
      <c r="R43" s="20"/>
      <c r="S43" s="20"/>
      <c r="AG43" s="25"/>
      <c r="AH43" s="25"/>
      <c r="AS43" s="26"/>
      <c r="AT43" s="26"/>
    </row>
    <row r="44" spans="1:46" ht="39.75" customHeight="1" x14ac:dyDescent="0.2">
      <c r="A44" s="46">
        <v>29</v>
      </c>
      <c r="B44" s="46"/>
      <c r="C44" s="46"/>
      <c r="D44" s="46"/>
      <c r="E44" s="46"/>
      <c r="F44" s="47"/>
      <c r="G44" s="46"/>
      <c r="H44" s="47"/>
      <c r="I44" s="48"/>
      <c r="J44" s="48"/>
      <c r="K44" s="48"/>
      <c r="L44" s="48"/>
      <c r="M44" s="162">
        <f t="shared" si="0"/>
        <v>0</v>
      </c>
      <c r="N44" s="162" t="e" cm="1">
        <f t="array" ref="N44">I44+(_xlfn.IFS(B44="ENTIDAD 1",J44*$L$7,B44="ENTIDAD 2",J44*$L$8,B44= "ENTIDAD 3",J44*$L$9,B44="ENTIDAD 4",J44*$L$10))+(_xlfn.IFS(B44="ENTIDAD 1",K44*$P$7,B44="ENTIDAD 2",K44*$P$8,B44= "ENTIDAD 3",K44*$P$9,B44="ENTIDAD 4",K44*$P$10))</f>
        <v>#N/A</v>
      </c>
      <c r="O44" s="49"/>
      <c r="P44" s="162" t="e">
        <f t="shared" si="1"/>
        <v>#N/A</v>
      </c>
      <c r="Q44" s="121"/>
      <c r="R44" s="20"/>
      <c r="S44" s="20"/>
      <c r="AG44" s="25"/>
      <c r="AH44" s="25"/>
      <c r="AS44" s="26"/>
      <c r="AT44" s="26"/>
    </row>
    <row r="45" spans="1:46" ht="39.75" customHeight="1" x14ac:dyDescent="0.2">
      <c r="A45" s="46">
        <v>30</v>
      </c>
      <c r="B45" s="46"/>
      <c r="C45" s="46"/>
      <c r="D45" s="46"/>
      <c r="E45" s="46"/>
      <c r="F45" s="47"/>
      <c r="G45" s="46"/>
      <c r="H45" s="47"/>
      <c r="I45" s="48"/>
      <c r="J45" s="48"/>
      <c r="K45" s="48"/>
      <c r="L45" s="48"/>
      <c r="M45" s="162">
        <f t="shared" si="0"/>
        <v>0</v>
      </c>
      <c r="N45" s="162" t="e" cm="1">
        <f t="array" ref="N45">I45+(_xlfn.IFS(B45="ENTIDAD 1",J45*$L$7,B45="ENTIDAD 2",J45*$L$8,B45= "ENTIDAD 3",J45*$L$9,B45="ENTIDAD 4",J45*$L$10))+(_xlfn.IFS(B45="ENTIDAD 1",K45*$P$7,B45="ENTIDAD 2",K45*$P$8,B45= "ENTIDAD 3",K45*$P$9,B45="ENTIDAD 4",K45*$P$10))</f>
        <v>#N/A</v>
      </c>
      <c r="O45" s="49"/>
      <c r="P45" s="162" t="e">
        <f t="shared" si="1"/>
        <v>#N/A</v>
      </c>
      <c r="Q45" s="121"/>
      <c r="R45" s="20"/>
      <c r="S45" s="20"/>
      <c r="AG45" s="25"/>
      <c r="AH45" s="25"/>
      <c r="AS45" s="26"/>
      <c r="AT45" s="26"/>
    </row>
    <row r="46" spans="1:46" ht="39.75" customHeight="1" x14ac:dyDescent="0.2">
      <c r="A46" s="46">
        <v>31</v>
      </c>
      <c r="B46" s="46"/>
      <c r="C46" s="46"/>
      <c r="D46" s="46"/>
      <c r="E46" s="46"/>
      <c r="F46" s="47"/>
      <c r="G46" s="46"/>
      <c r="H46" s="47"/>
      <c r="I46" s="48"/>
      <c r="J46" s="48"/>
      <c r="K46" s="48"/>
      <c r="L46" s="48"/>
      <c r="M46" s="162">
        <f t="shared" si="0"/>
        <v>0</v>
      </c>
      <c r="N46" s="162" t="e" cm="1">
        <f t="array" ref="N46">I46+(_xlfn.IFS(B46="ENTIDAD 1",J46*$L$7,B46="ENTIDAD 2",J46*$L$8,B46= "ENTIDAD 3",J46*$L$9,B46="ENTIDAD 4",J46*$L$10))+(_xlfn.IFS(B46="ENTIDAD 1",K46*$P$7,B46="ENTIDAD 2",K46*$P$8,B46= "ENTIDAD 3",K46*$P$9,B46="ENTIDAD 4",K46*$P$10))</f>
        <v>#N/A</v>
      </c>
      <c r="O46" s="49"/>
      <c r="P46" s="162" t="e">
        <f t="shared" si="1"/>
        <v>#N/A</v>
      </c>
      <c r="Q46" s="121"/>
      <c r="R46" s="20"/>
      <c r="S46" s="20"/>
      <c r="AG46" s="25"/>
      <c r="AH46" s="25"/>
      <c r="AS46" s="26"/>
      <c r="AT46" s="26"/>
    </row>
    <row r="47" spans="1:46" ht="39.75" customHeight="1" x14ac:dyDescent="0.2">
      <c r="A47" s="46">
        <v>32</v>
      </c>
      <c r="B47" s="46"/>
      <c r="C47" s="46"/>
      <c r="D47" s="46"/>
      <c r="E47" s="46"/>
      <c r="F47" s="47"/>
      <c r="G47" s="46"/>
      <c r="H47" s="47"/>
      <c r="I47" s="48"/>
      <c r="J47" s="48"/>
      <c r="K47" s="48"/>
      <c r="L47" s="48"/>
      <c r="M47" s="162">
        <f t="shared" si="0"/>
        <v>0</v>
      </c>
      <c r="N47" s="162" t="e" cm="1">
        <f t="array" ref="N47">I47+(_xlfn.IFS(B47="ENTIDAD 1",J47*$L$7,B47="ENTIDAD 2",J47*$L$8,B47= "ENTIDAD 3",J47*$L$9,B47="ENTIDAD 4",J47*$L$10))+(_xlfn.IFS(B47="ENTIDAD 1",K47*$P$7,B47="ENTIDAD 2",K47*$P$8,B47= "ENTIDAD 3",K47*$P$9,B47="ENTIDAD 4",K47*$P$10))</f>
        <v>#N/A</v>
      </c>
      <c r="O47" s="49"/>
      <c r="P47" s="162" t="e">
        <f t="shared" si="1"/>
        <v>#N/A</v>
      </c>
      <c r="Q47" s="121"/>
      <c r="R47" s="20"/>
      <c r="S47" s="20"/>
      <c r="AG47" s="25"/>
      <c r="AH47" s="25"/>
      <c r="AS47" s="26"/>
      <c r="AT47" s="26"/>
    </row>
    <row r="48" spans="1:46" ht="39.75" customHeight="1" x14ac:dyDescent="0.2">
      <c r="A48" s="46">
        <v>33</v>
      </c>
      <c r="B48" s="46"/>
      <c r="C48" s="46"/>
      <c r="D48" s="46"/>
      <c r="E48" s="46"/>
      <c r="F48" s="47"/>
      <c r="G48" s="46"/>
      <c r="H48" s="47"/>
      <c r="I48" s="48"/>
      <c r="J48" s="48"/>
      <c r="K48" s="48"/>
      <c r="L48" s="48"/>
      <c r="M48" s="162">
        <f t="shared" si="0"/>
        <v>0</v>
      </c>
      <c r="N48" s="162" t="e" cm="1">
        <f t="array" ref="N48">I48+(_xlfn.IFS(B48="ENTIDAD 1",J48*$L$7,B48="ENTIDAD 2",J48*$L$8,B48= "ENTIDAD 3",J48*$L$9,B48="ENTIDAD 4",J48*$L$10))+(_xlfn.IFS(B48="ENTIDAD 1",K48*$P$7,B48="ENTIDAD 2",K48*$P$8,B48= "ENTIDAD 3",K48*$P$9,B48="ENTIDAD 4",K48*$P$10))</f>
        <v>#N/A</v>
      </c>
      <c r="O48" s="49"/>
      <c r="P48" s="162" t="e">
        <f t="shared" si="1"/>
        <v>#N/A</v>
      </c>
      <c r="Q48" s="121"/>
      <c r="R48" s="20"/>
      <c r="S48" s="20"/>
      <c r="AG48" s="25"/>
      <c r="AH48" s="25"/>
      <c r="AS48" s="26"/>
      <c r="AT48" s="26"/>
    </row>
    <row r="49" spans="1:46" ht="39.75" customHeight="1" x14ac:dyDescent="0.2">
      <c r="A49" s="46">
        <v>34</v>
      </c>
      <c r="B49" s="46"/>
      <c r="C49" s="46"/>
      <c r="D49" s="46"/>
      <c r="E49" s="46"/>
      <c r="F49" s="47"/>
      <c r="G49" s="46"/>
      <c r="H49" s="47"/>
      <c r="I49" s="48"/>
      <c r="J49" s="48"/>
      <c r="K49" s="48"/>
      <c r="L49" s="48"/>
      <c r="M49" s="162">
        <f t="shared" si="0"/>
        <v>0</v>
      </c>
      <c r="N49" s="162" t="e" cm="1">
        <f t="array" ref="N49">I49+(_xlfn.IFS(B49="ENTIDAD 1",J49*$L$7,B49="ENTIDAD 2",J49*$L$8,B49= "ENTIDAD 3",J49*$L$9,B49="ENTIDAD 4",J49*$L$10))+(_xlfn.IFS(B49="ENTIDAD 1",K49*$P$7,B49="ENTIDAD 2",K49*$P$8,B49= "ENTIDAD 3",K49*$P$9,B49="ENTIDAD 4",K49*$P$10))</f>
        <v>#N/A</v>
      </c>
      <c r="O49" s="49"/>
      <c r="P49" s="162" t="e">
        <f t="shared" si="1"/>
        <v>#N/A</v>
      </c>
      <c r="Q49" s="121"/>
      <c r="R49" s="20"/>
      <c r="S49" s="20"/>
      <c r="AG49" s="25"/>
      <c r="AH49" s="25"/>
      <c r="AS49" s="26"/>
      <c r="AT49" s="26"/>
    </row>
    <row r="50" spans="1:46" ht="39.75" customHeight="1" x14ac:dyDescent="0.2">
      <c r="A50" s="46">
        <v>35</v>
      </c>
      <c r="B50" s="46"/>
      <c r="C50" s="46"/>
      <c r="D50" s="46"/>
      <c r="E50" s="46"/>
      <c r="F50" s="47"/>
      <c r="G50" s="46"/>
      <c r="H50" s="47"/>
      <c r="I50" s="48"/>
      <c r="J50" s="48"/>
      <c r="K50" s="48"/>
      <c r="L50" s="48"/>
      <c r="M50" s="162">
        <f t="shared" si="0"/>
        <v>0</v>
      </c>
      <c r="N50" s="162" t="e" cm="1">
        <f t="array" ref="N50">I50+(_xlfn.IFS(B50="ENTIDAD 1",J50*$L$7,B50="ENTIDAD 2",J50*$L$8,B50= "ENTIDAD 3",J50*$L$9,B50="ENTIDAD 4",J50*$L$10))+(_xlfn.IFS(B50="ENTIDAD 1",K50*$P$7,B50="ENTIDAD 2",K50*$P$8,B50= "ENTIDAD 3",K50*$P$9,B50="ENTIDAD 4",K50*$P$10))</f>
        <v>#N/A</v>
      </c>
      <c r="O50" s="49"/>
      <c r="P50" s="162" t="e">
        <f t="shared" si="1"/>
        <v>#N/A</v>
      </c>
      <c r="Q50" s="121"/>
      <c r="R50" s="20"/>
      <c r="S50" s="20"/>
      <c r="AG50" s="25"/>
      <c r="AH50" s="25"/>
      <c r="AS50" s="26"/>
      <c r="AT50" s="26"/>
    </row>
    <row r="51" spans="1:46" ht="39.75" customHeight="1" x14ac:dyDescent="0.2">
      <c r="A51" s="46">
        <v>36</v>
      </c>
      <c r="B51" s="46"/>
      <c r="C51" s="46"/>
      <c r="D51" s="46"/>
      <c r="E51" s="46"/>
      <c r="F51" s="47"/>
      <c r="G51" s="46"/>
      <c r="H51" s="47"/>
      <c r="I51" s="48"/>
      <c r="J51" s="48"/>
      <c r="K51" s="48"/>
      <c r="L51" s="48"/>
      <c r="M51" s="162">
        <f t="shared" si="0"/>
        <v>0</v>
      </c>
      <c r="N51" s="162" t="e" cm="1">
        <f t="array" ref="N51">I51+(_xlfn.IFS(B51="ENTIDAD 1",J51*$L$7,B51="ENTIDAD 2",J51*$L$8,B51= "ENTIDAD 3",J51*$L$9,B51="ENTIDAD 4",J51*$L$10))+(_xlfn.IFS(B51="ENTIDAD 1",K51*$P$7,B51="ENTIDAD 2",K51*$P$8,B51= "ENTIDAD 3",K51*$P$9,B51="ENTIDAD 4",K51*$P$10))</f>
        <v>#N/A</v>
      </c>
      <c r="O51" s="49"/>
      <c r="P51" s="162" t="e">
        <f t="shared" si="1"/>
        <v>#N/A</v>
      </c>
      <c r="Q51" s="121"/>
      <c r="R51" s="20"/>
      <c r="S51" s="20"/>
      <c r="AG51" s="25"/>
      <c r="AH51" s="25"/>
      <c r="AS51" s="26"/>
      <c r="AT51" s="26"/>
    </row>
    <row r="52" spans="1:46" ht="39.75" customHeight="1" x14ac:dyDescent="0.2">
      <c r="A52" s="46">
        <v>37</v>
      </c>
      <c r="B52" s="46"/>
      <c r="C52" s="46"/>
      <c r="D52" s="46"/>
      <c r="E52" s="46"/>
      <c r="F52" s="47"/>
      <c r="G52" s="46"/>
      <c r="H52" s="47"/>
      <c r="I52" s="48"/>
      <c r="J52" s="48"/>
      <c r="K52" s="48"/>
      <c r="L52" s="48"/>
      <c r="M52" s="162">
        <f t="shared" si="0"/>
        <v>0</v>
      </c>
      <c r="N52" s="162" t="e" cm="1">
        <f t="array" ref="N52">I52+(_xlfn.IFS(B52="ENTIDAD 1",J52*$L$7,B52="ENTIDAD 2",J52*$L$8,B52= "ENTIDAD 3",J52*$L$9,B52="ENTIDAD 4",J52*$L$10))+(_xlfn.IFS(B52="ENTIDAD 1",K52*$P$7,B52="ENTIDAD 2",K52*$P$8,B52= "ENTIDAD 3",K52*$P$9,B52="ENTIDAD 4",K52*$P$10))</f>
        <v>#N/A</v>
      </c>
      <c r="O52" s="49"/>
      <c r="P52" s="162" t="e">
        <f t="shared" si="1"/>
        <v>#N/A</v>
      </c>
      <c r="Q52" s="121"/>
      <c r="R52" s="20"/>
      <c r="S52" s="20"/>
      <c r="AG52" s="25"/>
      <c r="AH52" s="25"/>
      <c r="AS52" s="26"/>
      <c r="AT52" s="26"/>
    </row>
    <row r="53" spans="1:46" ht="39.75" customHeight="1" x14ac:dyDescent="0.2">
      <c r="A53" s="46">
        <v>38</v>
      </c>
      <c r="B53" s="46"/>
      <c r="C53" s="46"/>
      <c r="D53" s="46"/>
      <c r="E53" s="46"/>
      <c r="F53" s="47"/>
      <c r="G53" s="46"/>
      <c r="H53" s="47"/>
      <c r="I53" s="48"/>
      <c r="J53" s="48"/>
      <c r="K53" s="48"/>
      <c r="L53" s="48"/>
      <c r="M53" s="162">
        <f t="shared" si="0"/>
        <v>0</v>
      </c>
      <c r="N53" s="162" t="e" cm="1">
        <f t="array" ref="N53">I53+(_xlfn.IFS(B53="ENTIDAD 1",J53*$L$7,B53="ENTIDAD 2",J53*$L$8,B53= "ENTIDAD 3",J53*$L$9,B53="ENTIDAD 4",J53*$L$10))+(_xlfn.IFS(B53="ENTIDAD 1",K53*$P$7,B53="ENTIDAD 2",K53*$P$8,B53= "ENTIDAD 3",K53*$P$9,B53="ENTIDAD 4",K53*$P$10))</f>
        <v>#N/A</v>
      </c>
      <c r="O53" s="49"/>
      <c r="P53" s="162" t="e">
        <f t="shared" si="1"/>
        <v>#N/A</v>
      </c>
      <c r="Q53" s="121"/>
      <c r="R53" s="20"/>
      <c r="S53" s="20"/>
      <c r="AG53" s="25"/>
      <c r="AH53" s="25"/>
      <c r="AS53" s="26"/>
      <c r="AT53" s="26"/>
    </row>
    <row r="54" spans="1:46" ht="39.75" customHeight="1" x14ac:dyDescent="0.2">
      <c r="A54" s="46">
        <v>39</v>
      </c>
      <c r="B54" s="46"/>
      <c r="C54" s="46"/>
      <c r="D54" s="46"/>
      <c r="E54" s="46"/>
      <c r="F54" s="47"/>
      <c r="G54" s="46"/>
      <c r="H54" s="47"/>
      <c r="I54" s="48"/>
      <c r="J54" s="48"/>
      <c r="K54" s="48"/>
      <c r="L54" s="48"/>
      <c r="M54" s="162">
        <f t="shared" si="0"/>
        <v>0</v>
      </c>
      <c r="N54" s="162" t="e" cm="1">
        <f t="array" ref="N54">I54+(_xlfn.IFS(B54="ENTIDAD 1",J54*$L$7,B54="ENTIDAD 2",J54*$L$8,B54= "ENTIDAD 3",J54*$L$9,B54="ENTIDAD 4",J54*$L$10))+(_xlfn.IFS(B54="ENTIDAD 1",K54*$P$7,B54="ENTIDAD 2",K54*$P$8,B54= "ENTIDAD 3",K54*$P$9,B54="ENTIDAD 4",K54*$P$10))</f>
        <v>#N/A</v>
      </c>
      <c r="O54" s="49"/>
      <c r="P54" s="162" t="e">
        <f t="shared" si="1"/>
        <v>#N/A</v>
      </c>
      <c r="Q54" s="121"/>
      <c r="R54" s="20"/>
      <c r="S54" s="20"/>
      <c r="AG54" s="25"/>
      <c r="AH54" s="25"/>
      <c r="AS54" s="26"/>
      <c r="AT54" s="26"/>
    </row>
    <row r="55" spans="1:46" ht="39.75" customHeight="1" x14ac:dyDescent="0.2">
      <c r="A55" s="46">
        <v>40</v>
      </c>
      <c r="B55" s="46"/>
      <c r="C55" s="46"/>
      <c r="D55" s="46"/>
      <c r="E55" s="46"/>
      <c r="F55" s="47"/>
      <c r="G55" s="46"/>
      <c r="H55" s="47"/>
      <c r="I55" s="48"/>
      <c r="J55" s="48"/>
      <c r="K55" s="48"/>
      <c r="L55" s="48"/>
      <c r="M55" s="162">
        <f t="shared" si="0"/>
        <v>0</v>
      </c>
      <c r="N55" s="162" t="e" cm="1">
        <f t="array" ref="N55">I55+(_xlfn.IFS(B55="ENTIDAD 1",J55*$L$7,B55="ENTIDAD 2",J55*$L$8,B55= "ENTIDAD 3",J55*$L$9,B55="ENTIDAD 4",J55*$L$10))+(_xlfn.IFS(B55="ENTIDAD 1",K55*$P$7,B55="ENTIDAD 2",K55*$P$8,B55= "ENTIDAD 3",K55*$P$9,B55="ENTIDAD 4",K55*$P$10))</f>
        <v>#N/A</v>
      </c>
      <c r="O55" s="49"/>
      <c r="P55" s="162" t="e">
        <f t="shared" si="1"/>
        <v>#N/A</v>
      </c>
      <c r="Q55" s="121"/>
      <c r="R55" s="20"/>
      <c r="S55" s="20"/>
      <c r="AG55" s="25"/>
      <c r="AH55" s="25"/>
      <c r="AS55" s="26"/>
      <c r="AT55" s="26"/>
    </row>
    <row r="56" spans="1:46" ht="39.75" customHeight="1" x14ac:dyDescent="0.2">
      <c r="A56" s="46">
        <v>41</v>
      </c>
      <c r="B56" s="46"/>
      <c r="C56" s="46"/>
      <c r="D56" s="46"/>
      <c r="E56" s="46"/>
      <c r="F56" s="47"/>
      <c r="G56" s="46"/>
      <c r="H56" s="47"/>
      <c r="I56" s="48"/>
      <c r="J56" s="48"/>
      <c r="K56" s="48"/>
      <c r="L56" s="48"/>
      <c r="M56" s="162">
        <f t="shared" si="0"/>
        <v>0</v>
      </c>
      <c r="N56" s="162" t="e" cm="1">
        <f t="array" ref="N56">I56+(_xlfn.IFS(B56="ENTIDAD 1",J56*$L$7,B56="ENTIDAD 2",J56*$L$8,B56= "ENTIDAD 3",J56*$L$9,B56="ENTIDAD 4",J56*$L$10))+(_xlfn.IFS(B56="ENTIDAD 1",K56*$P$7,B56="ENTIDAD 2",K56*$P$8,B56= "ENTIDAD 3",K56*$P$9,B56="ENTIDAD 4",K56*$P$10))</f>
        <v>#N/A</v>
      </c>
      <c r="O56" s="49"/>
      <c r="P56" s="162" t="e">
        <f t="shared" si="1"/>
        <v>#N/A</v>
      </c>
      <c r="Q56" s="121"/>
      <c r="R56" s="20"/>
      <c r="S56" s="20"/>
      <c r="AG56" s="25"/>
      <c r="AH56" s="25"/>
      <c r="AS56" s="26"/>
      <c r="AT56" s="26"/>
    </row>
    <row r="57" spans="1:46" ht="39.75" customHeight="1" x14ac:dyDescent="0.2">
      <c r="A57" s="46">
        <v>42</v>
      </c>
      <c r="B57" s="46"/>
      <c r="C57" s="46"/>
      <c r="D57" s="46"/>
      <c r="E57" s="46"/>
      <c r="F57" s="47"/>
      <c r="G57" s="46"/>
      <c r="H57" s="47"/>
      <c r="I57" s="48"/>
      <c r="J57" s="48"/>
      <c r="K57" s="48"/>
      <c r="L57" s="48"/>
      <c r="M57" s="162">
        <f t="shared" si="0"/>
        <v>0</v>
      </c>
      <c r="N57" s="162" t="e" cm="1">
        <f t="array" ref="N57">I57+(_xlfn.IFS(B57="ENTIDAD 1",J57*$L$7,B57="ENTIDAD 2",J57*$L$8,B57= "ENTIDAD 3",J57*$L$9,B57="ENTIDAD 4",J57*$L$10))+(_xlfn.IFS(B57="ENTIDAD 1",K57*$P$7,B57="ENTIDAD 2",K57*$P$8,B57= "ENTIDAD 3",K57*$P$9,B57="ENTIDAD 4",K57*$P$10))</f>
        <v>#N/A</v>
      </c>
      <c r="O57" s="49"/>
      <c r="P57" s="162" t="e">
        <f t="shared" si="1"/>
        <v>#N/A</v>
      </c>
      <c r="Q57" s="121"/>
      <c r="R57" s="20"/>
      <c r="S57" s="20"/>
      <c r="AG57" s="25"/>
      <c r="AH57" s="25"/>
      <c r="AS57" s="26"/>
      <c r="AT57" s="26"/>
    </row>
    <row r="58" spans="1:46" ht="39.75" customHeight="1" x14ac:dyDescent="0.2">
      <c r="A58" s="46">
        <v>43</v>
      </c>
      <c r="B58" s="46"/>
      <c r="C58" s="46"/>
      <c r="D58" s="46"/>
      <c r="E58" s="46"/>
      <c r="F58" s="47"/>
      <c r="G58" s="46"/>
      <c r="H58" s="47"/>
      <c r="I58" s="48"/>
      <c r="J58" s="48"/>
      <c r="K58" s="48"/>
      <c r="L58" s="48"/>
      <c r="M58" s="162">
        <f t="shared" si="0"/>
        <v>0</v>
      </c>
      <c r="N58" s="162" t="e" cm="1">
        <f t="array" ref="N58">I58+(_xlfn.IFS(B58="ENTIDAD 1",J58*$L$7,B58="ENTIDAD 2",J58*$L$8,B58= "ENTIDAD 3",J58*$L$9,B58="ENTIDAD 4",J58*$L$10))+(_xlfn.IFS(B58="ENTIDAD 1",K58*$P$7,B58="ENTIDAD 2",K58*$P$8,B58= "ENTIDAD 3",K58*$P$9,B58="ENTIDAD 4",K58*$P$10))</f>
        <v>#N/A</v>
      </c>
      <c r="O58" s="49"/>
      <c r="P58" s="162" t="e">
        <f t="shared" si="1"/>
        <v>#N/A</v>
      </c>
      <c r="Q58" s="121"/>
      <c r="R58" s="20"/>
      <c r="S58" s="20"/>
      <c r="AG58" s="25"/>
      <c r="AH58" s="25"/>
      <c r="AS58" s="26"/>
      <c r="AT58" s="26"/>
    </row>
    <row r="59" spans="1:46" ht="39.75" customHeight="1" x14ac:dyDescent="0.2">
      <c r="A59" s="46">
        <v>44</v>
      </c>
      <c r="B59" s="46"/>
      <c r="C59" s="46"/>
      <c r="D59" s="46"/>
      <c r="E59" s="46"/>
      <c r="F59" s="47"/>
      <c r="G59" s="46"/>
      <c r="H59" s="47"/>
      <c r="I59" s="48"/>
      <c r="J59" s="48"/>
      <c r="K59" s="48"/>
      <c r="L59" s="48"/>
      <c r="M59" s="162">
        <f t="shared" si="0"/>
        <v>0</v>
      </c>
      <c r="N59" s="162" t="e" cm="1">
        <f t="array" ref="N59">I59+(_xlfn.IFS(B59="ENTIDAD 1",J59*$L$7,B59="ENTIDAD 2",J59*$L$8,B59= "ENTIDAD 3",J59*$L$9,B59="ENTIDAD 4",J59*$L$10))+(_xlfn.IFS(B59="ENTIDAD 1",K59*$P$7,B59="ENTIDAD 2",K59*$P$8,B59= "ENTIDAD 3",K59*$P$9,B59="ENTIDAD 4",K59*$P$10))</f>
        <v>#N/A</v>
      </c>
      <c r="O59" s="49"/>
      <c r="P59" s="162" t="e">
        <f t="shared" si="1"/>
        <v>#N/A</v>
      </c>
      <c r="Q59" s="121"/>
      <c r="R59" s="20"/>
      <c r="S59" s="20"/>
      <c r="AG59" s="25"/>
      <c r="AH59" s="25"/>
      <c r="AS59" s="26"/>
      <c r="AT59" s="26"/>
    </row>
    <row r="60" spans="1:46" ht="39.75" customHeight="1" x14ac:dyDescent="0.2">
      <c r="A60" s="46">
        <v>45</v>
      </c>
      <c r="B60" s="46"/>
      <c r="C60" s="46"/>
      <c r="D60" s="46"/>
      <c r="E60" s="46"/>
      <c r="F60" s="47"/>
      <c r="G60" s="46"/>
      <c r="H60" s="47"/>
      <c r="I60" s="48"/>
      <c r="J60" s="48"/>
      <c r="K60" s="48"/>
      <c r="L60" s="48"/>
      <c r="M60" s="162">
        <f t="shared" si="0"/>
        <v>0</v>
      </c>
      <c r="N60" s="162" t="e" cm="1">
        <f t="array" ref="N60">I60+(_xlfn.IFS(B60="ENTIDAD 1",J60*$L$7,B60="ENTIDAD 2",J60*$L$8,B60= "ENTIDAD 3",J60*$L$9,B60="ENTIDAD 4",J60*$L$10))+(_xlfn.IFS(B60="ENTIDAD 1",K60*$P$7,B60="ENTIDAD 2",K60*$P$8,B60= "ENTIDAD 3",K60*$P$9,B60="ENTIDAD 4",K60*$P$10))</f>
        <v>#N/A</v>
      </c>
      <c r="O60" s="122"/>
      <c r="P60" s="163" t="e">
        <f t="shared" si="1"/>
        <v>#N/A</v>
      </c>
      <c r="Q60" s="121"/>
      <c r="R60" s="20"/>
      <c r="S60" s="20"/>
      <c r="AG60" s="25"/>
      <c r="AH60" s="25"/>
      <c r="AS60" s="26"/>
      <c r="AT60" s="26"/>
    </row>
    <row r="61" spans="1:46" ht="39.75" customHeight="1" x14ac:dyDescent="0.2">
      <c r="A61" s="46">
        <v>46</v>
      </c>
      <c r="B61" s="46"/>
      <c r="C61" s="46"/>
      <c r="D61" s="46"/>
      <c r="E61" s="46"/>
      <c r="F61" s="47"/>
      <c r="G61" s="46"/>
      <c r="H61" s="47"/>
      <c r="I61" s="48"/>
      <c r="J61" s="48"/>
      <c r="K61" s="119"/>
      <c r="L61" s="119"/>
      <c r="M61" s="162">
        <f t="shared" si="0"/>
        <v>0</v>
      </c>
      <c r="N61" s="162" t="e" cm="1">
        <f t="array" ref="N61">I61+(_xlfn.IFS(B61="ENTIDAD 1",J61*$L$7,B61="ENTIDAD 2",J61*$L$8,B61= "ENTIDAD 3",J61*$L$9,B61="ENTIDAD 4",J61*$L$10))+(_xlfn.IFS(B61="ENTIDAD 1",K61*$P$7,B61="ENTIDAD 2",K61*$P$8,B61= "ENTIDAD 3",K61*$P$9,B61="ENTIDAD 4",K61*$P$10))</f>
        <v>#N/A</v>
      </c>
      <c r="O61" s="49"/>
      <c r="P61" s="162" t="e">
        <f t="shared" si="1"/>
        <v>#N/A</v>
      </c>
      <c r="Q61" s="121"/>
      <c r="R61" s="20"/>
      <c r="S61" s="20"/>
      <c r="AG61" s="25"/>
      <c r="AH61" s="25"/>
      <c r="AS61" s="26"/>
      <c r="AT61" s="26"/>
    </row>
    <row r="62" spans="1:46" ht="39.75" customHeight="1" x14ac:dyDescent="0.2">
      <c r="A62" s="46">
        <v>47</v>
      </c>
      <c r="B62" s="46"/>
      <c r="C62" s="46"/>
      <c r="D62" s="46"/>
      <c r="E62" s="46"/>
      <c r="F62" s="47"/>
      <c r="G62" s="46"/>
      <c r="H62" s="47"/>
      <c r="I62" s="48"/>
      <c r="J62" s="48"/>
      <c r="K62" s="48"/>
      <c r="L62" s="48"/>
      <c r="M62" s="162">
        <f t="shared" ref="M62:M125" si="2">I62+J62+K62-L62</f>
        <v>0</v>
      </c>
      <c r="N62" s="162" t="e" cm="1">
        <f t="array" ref="N62">I62+(_xlfn.IFS(B62="ENTIDAD 1",J62*$L$7,B62="ENTIDAD 2",J62*$L$8,B62= "ENTIDAD 3",J62*$L$9,B62="ENTIDAD 4",J62*$L$10))+(_xlfn.IFS(B62="ENTIDAD 1",K62*$P$7,B62="ENTIDAD 2",K62*$P$8,B62= "ENTIDAD 3",K62*$P$9,B62="ENTIDAD 4",K62*$P$10))</f>
        <v>#N/A</v>
      </c>
      <c r="O62" s="49"/>
      <c r="P62" s="162" t="e">
        <f t="shared" ref="P62:P125" si="3">N62*O62</f>
        <v>#N/A</v>
      </c>
      <c r="Q62" s="121"/>
      <c r="R62" s="20"/>
      <c r="S62" s="20"/>
      <c r="AG62" s="25"/>
      <c r="AH62" s="25"/>
      <c r="AS62" s="26"/>
      <c r="AT62" s="26"/>
    </row>
    <row r="63" spans="1:46" ht="39.75" customHeight="1" x14ac:dyDescent="0.2">
      <c r="A63" s="46">
        <v>48</v>
      </c>
      <c r="B63" s="46"/>
      <c r="C63" s="46"/>
      <c r="D63" s="46"/>
      <c r="E63" s="46"/>
      <c r="F63" s="47"/>
      <c r="G63" s="46"/>
      <c r="H63" s="47"/>
      <c r="I63" s="48"/>
      <c r="J63" s="48"/>
      <c r="K63" s="48"/>
      <c r="L63" s="48"/>
      <c r="M63" s="162">
        <f t="shared" si="2"/>
        <v>0</v>
      </c>
      <c r="N63" s="162" t="e" cm="1">
        <f t="array" ref="N63">I63+(_xlfn.IFS(B63="ENTIDAD 1",J63*$L$7,B63="ENTIDAD 2",J63*$L$8,B63= "ENTIDAD 3",J63*$L$9,B63="ENTIDAD 4",J63*$L$10))+(_xlfn.IFS(B63="ENTIDAD 1",K63*$P$7,B63="ENTIDAD 2",K63*$P$8,B63= "ENTIDAD 3",K63*$P$9,B63="ENTIDAD 4",K63*$P$10))</f>
        <v>#N/A</v>
      </c>
      <c r="O63" s="122"/>
      <c r="P63" s="163" t="e">
        <f t="shared" si="3"/>
        <v>#N/A</v>
      </c>
      <c r="Q63" s="121"/>
      <c r="R63" s="20"/>
      <c r="S63" s="20"/>
      <c r="AG63" s="25"/>
      <c r="AH63" s="25"/>
      <c r="AS63" s="26"/>
      <c r="AT63" s="26"/>
    </row>
    <row r="64" spans="1:46" ht="39.75" customHeight="1" x14ac:dyDescent="0.2">
      <c r="A64" s="46">
        <v>49</v>
      </c>
      <c r="B64" s="46"/>
      <c r="C64" s="46"/>
      <c r="D64" s="46"/>
      <c r="E64" s="46"/>
      <c r="F64" s="47"/>
      <c r="G64" s="46"/>
      <c r="H64" s="47"/>
      <c r="I64" s="48"/>
      <c r="J64" s="48"/>
      <c r="K64" s="119"/>
      <c r="L64" s="119"/>
      <c r="M64" s="162">
        <f t="shared" si="2"/>
        <v>0</v>
      </c>
      <c r="N64" s="162" t="e" cm="1">
        <f t="array" ref="N64">I64+(_xlfn.IFS(B64="ENTIDAD 1",J64*$L$7,B64="ENTIDAD 2",J64*$L$8,B64= "ENTIDAD 3",J64*$L$9,B64="ENTIDAD 4",J64*$L$10))+(_xlfn.IFS(B64="ENTIDAD 1",K64*$P$7,B64="ENTIDAD 2",K64*$P$8,B64= "ENTIDAD 3",K64*$P$9,B64="ENTIDAD 4",K64*$P$10))</f>
        <v>#N/A</v>
      </c>
      <c r="O64" s="49"/>
      <c r="P64" s="162" t="e">
        <f t="shared" si="3"/>
        <v>#N/A</v>
      </c>
      <c r="Q64" s="121"/>
      <c r="R64" s="20"/>
      <c r="S64" s="20"/>
      <c r="AG64" s="25"/>
      <c r="AH64" s="25"/>
      <c r="AS64" s="26"/>
      <c r="AT64" s="26"/>
    </row>
    <row r="65" spans="1:46" ht="39.75" customHeight="1" x14ac:dyDescent="0.2">
      <c r="A65" s="46">
        <v>50</v>
      </c>
      <c r="B65" s="46"/>
      <c r="C65" s="46"/>
      <c r="D65" s="46"/>
      <c r="E65" s="46"/>
      <c r="F65" s="47"/>
      <c r="G65" s="46"/>
      <c r="H65" s="47"/>
      <c r="I65" s="48"/>
      <c r="J65" s="48"/>
      <c r="K65" s="48"/>
      <c r="L65" s="48"/>
      <c r="M65" s="162">
        <f t="shared" si="2"/>
        <v>0</v>
      </c>
      <c r="N65" s="162" t="e" cm="1">
        <f t="array" ref="N65">I65+(_xlfn.IFS(B65="ENTIDAD 1",J65*$L$7,B65="ENTIDAD 2",J65*$L$8,B65= "ENTIDAD 3",J65*$L$9,B65="ENTIDAD 4",J65*$L$10))+(_xlfn.IFS(B65="ENTIDAD 1",K65*$P$7,B65="ENTIDAD 2",K65*$P$8,B65= "ENTIDAD 3",K65*$P$9,B65="ENTIDAD 4",K65*$P$10))</f>
        <v>#N/A</v>
      </c>
      <c r="O65" s="49"/>
      <c r="P65" s="162" t="e">
        <f t="shared" si="3"/>
        <v>#N/A</v>
      </c>
      <c r="Q65" s="121"/>
      <c r="R65" s="20"/>
      <c r="S65" s="20"/>
      <c r="AG65" s="25"/>
      <c r="AH65" s="25"/>
      <c r="AS65" s="26"/>
      <c r="AT65" s="26"/>
    </row>
    <row r="66" spans="1:46" ht="39.75" customHeight="1" x14ac:dyDescent="0.2">
      <c r="A66" s="46">
        <v>51</v>
      </c>
      <c r="B66" s="46"/>
      <c r="C66" s="46"/>
      <c r="D66" s="46"/>
      <c r="E66" s="46"/>
      <c r="F66" s="47"/>
      <c r="G66" s="46"/>
      <c r="H66" s="47"/>
      <c r="I66" s="48"/>
      <c r="J66" s="48"/>
      <c r="K66" s="48"/>
      <c r="L66" s="48"/>
      <c r="M66" s="162">
        <f t="shared" si="2"/>
        <v>0</v>
      </c>
      <c r="N66" s="162" t="e" cm="1">
        <f t="array" ref="N66">I66+(_xlfn.IFS(B66="ENTIDAD 1",J66*$L$7,B66="ENTIDAD 2",J66*$L$8,B66= "ENTIDAD 3",J66*$L$9,B66="ENTIDAD 4",J66*$L$10))+(_xlfn.IFS(B66="ENTIDAD 1",K66*$P$7,B66="ENTIDAD 2",K66*$P$8,B66= "ENTIDAD 3",K66*$P$9,B66="ENTIDAD 4",K66*$P$10))</f>
        <v>#N/A</v>
      </c>
      <c r="O66" s="122"/>
      <c r="P66" s="163" t="e">
        <f t="shared" si="3"/>
        <v>#N/A</v>
      </c>
      <c r="Q66" s="121"/>
      <c r="R66" s="20"/>
      <c r="S66" s="20"/>
      <c r="AG66" s="25"/>
      <c r="AH66" s="25"/>
      <c r="AS66" s="26"/>
      <c r="AT66" s="26"/>
    </row>
    <row r="67" spans="1:46" ht="39.75" customHeight="1" x14ac:dyDescent="0.2">
      <c r="A67" s="46">
        <v>52</v>
      </c>
      <c r="B67" s="46"/>
      <c r="C67" s="46"/>
      <c r="D67" s="46"/>
      <c r="E67" s="46"/>
      <c r="F67" s="47"/>
      <c r="G67" s="46"/>
      <c r="H67" s="47"/>
      <c r="I67" s="48"/>
      <c r="J67" s="48"/>
      <c r="K67" s="119"/>
      <c r="L67" s="119"/>
      <c r="M67" s="162">
        <f t="shared" si="2"/>
        <v>0</v>
      </c>
      <c r="N67" s="162" t="e" cm="1">
        <f t="array" ref="N67">I67+(_xlfn.IFS(B67="ENTIDAD 1",J67*$L$7,B67="ENTIDAD 2",J67*$L$8,B67= "ENTIDAD 3",J67*$L$9,B67="ENTIDAD 4",J67*$L$10))+(_xlfn.IFS(B67="ENTIDAD 1",K67*$P$7,B67="ENTIDAD 2",K67*$P$8,B67= "ENTIDAD 3",K67*$P$9,B67="ENTIDAD 4",K67*$P$10))</f>
        <v>#N/A</v>
      </c>
      <c r="O67" s="49"/>
      <c r="P67" s="162" t="e">
        <f t="shared" si="3"/>
        <v>#N/A</v>
      </c>
      <c r="Q67" s="121"/>
      <c r="R67" s="20"/>
      <c r="S67" s="20"/>
      <c r="AG67" s="25"/>
      <c r="AH67" s="25"/>
      <c r="AS67" s="26"/>
      <c r="AT67" s="26"/>
    </row>
    <row r="68" spans="1:46" ht="39.75" customHeight="1" x14ac:dyDescent="0.2">
      <c r="A68" s="46">
        <v>53</v>
      </c>
      <c r="B68" s="46"/>
      <c r="C68" s="46"/>
      <c r="D68" s="46"/>
      <c r="E68" s="46"/>
      <c r="F68" s="47"/>
      <c r="G68" s="46"/>
      <c r="H68" s="47"/>
      <c r="I68" s="48"/>
      <c r="J68" s="48"/>
      <c r="K68" s="48"/>
      <c r="L68" s="48"/>
      <c r="M68" s="162">
        <f t="shared" si="2"/>
        <v>0</v>
      </c>
      <c r="N68" s="162" t="e" cm="1">
        <f t="array" ref="N68">I68+(_xlfn.IFS(B68="ENTIDAD 1",J68*$L$7,B68="ENTIDAD 2",J68*$L$8,B68= "ENTIDAD 3",J68*$L$9,B68="ENTIDAD 4",J68*$L$10))+(_xlfn.IFS(B68="ENTIDAD 1",K68*$P$7,B68="ENTIDAD 2",K68*$P$8,B68= "ENTIDAD 3",K68*$P$9,B68="ENTIDAD 4",K68*$P$10))</f>
        <v>#N/A</v>
      </c>
      <c r="O68" s="49"/>
      <c r="P68" s="162" t="e">
        <f t="shared" si="3"/>
        <v>#N/A</v>
      </c>
      <c r="Q68" s="121"/>
      <c r="R68" s="20"/>
      <c r="S68" s="20"/>
      <c r="AG68" s="25"/>
      <c r="AH68" s="25"/>
      <c r="AS68" s="26"/>
      <c r="AT68" s="26"/>
    </row>
    <row r="69" spans="1:46" ht="39.75" customHeight="1" x14ac:dyDescent="0.2">
      <c r="A69" s="46">
        <v>54</v>
      </c>
      <c r="B69" s="46"/>
      <c r="C69" s="46"/>
      <c r="D69" s="46"/>
      <c r="E69" s="46"/>
      <c r="F69" s="47"/>
      <c r="G69" s="46"/>
      <c r="H69" s="47"/>
      <c r="I69" s="48"/>
      <c r="J69" s="48"/>
      <c r="K69" s="48"/>
      <c r="L69" s="48"/>
      <c r="M69" s="162">
        <f t="shared" si="2"/>
        <v>0</v>
      </c>
      <c r="N69" s="162" t="e" cm="1">
        <f t="array" ref="N69">I69+(_xlfn.IFS(B69="ENTIDAD 1",J69*$L$7,B69="ENTIDAD 2",J69*$L$8,B69= "ENTIDAD 3",J69*$L$9,B69="ENTIDAD 4",J69*$L$10))+(_xlfn.IFS(B69="ENTIDAD 1",K69*$P$7,B69="ENTIDAD 2",K69*$P$8,B69= "ENTIDAD 3",K69*$P$9,B69="ENTIDAD 4",K69*$P$10))</f>
        <v>#N/A</v>
      </c>
      <c r="O69" s="122"/>
      <c r="P69" s="163" t="e">
        <f t="shared" si="3"/>
        <v>#N/A</v>
      </c>
      <c r="Q69" s="121"/>
      <c r="R69" s="20"/>
      <c r="S69" s="20"/>
      <c r="AG69" s="25"/>
      <c r="AH69" s="25"/>
      <c r="AS69" s="26"/>
      <c r="AT69" s="26"/>
    </row>
    <row r="70" spans="1:46" ht="39.75" customHeight="1" x14ac:dyDescent="0.2">
      <c r="A70" s="46">
        <v>55</v>
      </c>
      <c r="B70" s="46"/>
      <c r="C70" s="46"/>
      <c r="D70" s="46"/>
      <c r="E70" s="46"/>
      <c r="F70" s="47"/>
      <c r="G70" s="46"/>
      <c r="H70" s="47"/>
      <c r="I70" s="48"/>
      <c r="J70" s="48"/>
      <c r="K70" s="119"/>
      <c r="L70" s="119"/>
      <c r="M70" s="162">
        <f t="shared" si="2"/>
        <v>0</v>
      </c>
      <c r="N70" s="162" t="e" cm="1">
        <f t="array" ref="N70">I70+(_xlfn.IFS(B70="ENTIDAD 1",J70*$L$7,B70="ENTIDAD 2",J70*$L$8,B70= "ENTIDAD 3",J70*$L$9,B70="ENTIDAD 4",J70*$L$10))+(_xlfn.IFS(B70="ENTIDAD 1",K70*$P$7,B70="ENTIDAD 2",K70*$P$8,B70= "ENTIDAD 3",K70*$P$9,B70="ENTIDAD 4",K70*$P$10))</f>
        <v>#N/A</v>
      </c>
      <c r="O70" s="49"/>
      <c r="P70" s="162" t="e">
        <f t="shared" si="3"/>
        <v>#N/A</v>
      </c>
      <c r="Q70" s="121"/>
      <c r="R70" s="20"/>
      <c r="S70" s="20"/>
      <c r="AG70" s="25"/>
      <c r="AH70" s="25"/>
      <c r="AS70" s="26"/>
      <c r="AT70" s="26"/>
    </row>
    <row r="71" spans="1:46" ht="39.75" customHeight="1" x14ac:dyDescent="0.2">
      <c r="A71" s="46">
        <v>56</v>
      </c>
      <c r="B71" s="46"/>
      <c r="C71" s="46"/>
      <c r="D71" s="46"/>
      <c r="E71" s="46"/>
      <c r="F71" s="47"/>
      <c r="G71" s="46"/>
      <c r="H71" s="47"/>
      <c r="I71" s="48"/>
      <c r="J71" s="48"/>
      <c r="K71" s="48"/>
      <c r="L71" s="48"/>
      <c r="M71" s="162">
        <f t="shared" si="2"/>
        <v>0</v>
      </c>
      <c r="N71" s="162" t="e" cm="1">
        <f t="array" ref="N71">I71+(_xlfn.IFS(B71="ENTIDAD 1",J71*$L$7,B71="ENTIDAD 2",J71*$L$8,B71= "ENTIDAD 3",J71*$L$9,B71="ENTIDAD 4",J71*$L$10))+(_xlfn.IFS(B71="ENTIDAD 1",K71*$P$7,B71="ENTIDAD 2",K71*$P$8,B71= "ENTIDAD 3",K71*$P$9,B71="ENTIDAD 4",K71*$P$10))</f>
        <v>#N/A</v>
      </c>
      <c r="O71" s="49"/>
      <c r="P71" s="162" t="e">
        <f t="shared" si="3"/>
        <v>#N/A</v>
      </c>
      <c r="Q71" s="121"/>
      <c r="R71" s="20"/>
      <c r="S71" s="20"/>
      <c r="AG71" s="25"/>
      <c r="AH71" s="25"/>
      <c r="AS71" s="26"/>
      <c r="AT71" s="26"/>
    </row>
    <row r="72" spans="1:46" ht="39.75" customHeight="1" x14ac:dyDescent="0.2">
      <c r="A72" s="46">
        <v>57</v>
      </c>
      <c r="B72" s="46"/>
      <c r="C72" s="46"/>
      <c r="D72" s="46"/>
      <c r="E72" s="46"/>
      <c r="F72" s="47"/>
      <c r="G72" s="46"/>
      <c r="H72" s="47"/>
      <c r="I72" s="48"/>
      <c r="J72" s="48"/>
      <c r="K72" s="48"/>
      <c r="L72" s="48"/>
      <c r="M72" s="162">
        <f t="shared" si="2"/>
        <v>0</v>
      </c>
      <c r="N72" s="162" t="e" cm="1">
        <f t="array" ref="N72">I72+(_xlfn.IFS(B72="ENTIDAD 1",J72*$L$7,B72="ENTIDAD 2",J72*$L$8,B72= "ENTIDAD 3",J72*$L$9,B72="ENTIDAD 4",J72*$L$10))+(_xlfn.IFS(B72="ENTIDAD 1",K72*$P$7,B72="ENTIDAD 2",K72*$P$8,B72= "ENTIDAD 3",K72*$P$9,B72="ENTIDAD 4",K72*$P$10))</f>
        <v>#N/A</v>
      </c>
      <c r="O72" s="122"/>
      <c r="P72" s="163" t="e">
        <f t="shared" si="3"/>
        <v>#N/A</v>
      </c>
      <c r="Q72" s="121"/>
      <c r="R72" s="20"/>
      <c r="S72" s="20"/>
      <c r="AG72" s="25"/>
      <c r="AH72" s="25"/>
      <c r="AS72" s="26"/>
      <c r="AT72" s="26"/>
    </row>
    <row r="73" spans="1:46" ht="39.75" customHeight="1" x14ac:dyDescent="0.2">
      <c r="A73" s="46">
        <v>58</v>
      </c>
      <c r="B73" s="46"/>
      <c r="C73" s="46"/>
      <c r="D73" s="46"/>
      <c r="E73" s="46"/>
      <c r="F73" s="47"/>
      <c r="G73" s="46"/>
      <c r="H73" s="47"/>
      <c r="I73" s="48"/>
      <c r="J73" s="48"/>
      <c r="K73" s="119"/>
      <c r="L73" s="119"/>
      <c r="M73" s="162">
        <f t="shared" si="2"/>
        <v>0</v>
      </c>
      <c r="N73" s="162" t="e" cm="1">
        <f t="array" ref="N73">I73+(_xlfn.IFS(B73="ENTIDAD 1",J73*$L$7,B73="ENTIDAD 2",J73*$L$8,B73= "ENTIDAD 3",J73*$L$9,B73="ENTIDAD 4",J73*$L$10))+(_xlfn.IFS(B73="ENTIDAD 1",K73*$P$7,B73="ENTIDAD 2",K73*$P$8,B73= "ENTIDAD 3",K73*$P$9,B73="ENTIDAD 4",K73*$P$10))</f>
        <v>#N/A</v>
      </c>
      <c r="O73" s="49"/>
      <c r="P73" s="162" t="e">
        <f t="shared" si="3"/>
        <v>#N/A</v>
      </c>
      <c r="Q73" s="121"/>
      <c r="R73" s="20"/>
      <c r="S73" s="20"/>
      <c r="AG73" s="25"/>
      <c r="AH73" s="25"/>
      <c r="AS73" s="26"/>
      <c r="AT73" s="26"/>
    </row>
    <row r="74" spans="1:46" ht="39.75" customHeight="1" x14ac:dyDescent="0.2">
      <c r="A74" s="46">
        <v>59</v>
      </c>
      <c r="B74" s="46"/>
      <c r="C74" s="46"/>
      <c r="D74" s="46"/>
      <c r="E74" s="46"/>
      <c r="F74" s="47"/>
      <c r="G74" s="46"/>
      <c r="H74" s="47"/>
      <c r="I74" s="48"/>
      <c r="J74" s="48"/>
      <c r="K74" s="48"/>
      <c r="L74" s="48"/>
      <c r="M74" s="162">
        <f t="shared" si="2"/>
        <v>0</v>
      </c>
      <c r="N74" s="162" t="e" cm="1">
        <f t="array" ref="N74">I74+(_xlfn.IFS(B74="ENTIDAD 1",J74*$L$7,B74="ENTIDAD 2",J74*$L$8,B74= "ENTIDAD 3",J74*$L$9,B74="ENTIDAD 4",J74*$L$10))+(_xlfn.IFS(B74="ENTIDAD 1",K74*$P$7,B74="ENTIDAD 2",K74*$P$8,B74= "ENTIDAD 3",K74*$P$9,B74="ENTIDAD 4",K74*$P$10))</f>
        <v>#N/A</v>
      </c>
      <c r="O74" s="49"/>
      <c r="P74" s="162" t="e">
        <f t="shared" si="3"/>
        <v>#N/A</v>
      </c>
      <c r="Q74" s="121"/>
      <c r="R74" s="20"/>
      <c r="S74" s="20"/>
      <c r="AG74" s="25"/>
      <c r="AH74" s="25"/>
      <c r="AS74" s="26"/>
      <c r="AT74" s="26"/>
    </row>
    <row r="75" spans="1:46" ht="39.75" customHeight="1" x14ac:dyDescent="0.2">
      <c r="A75" s="46">
        <v>60</v>
      </c>
      <c r="B75" s="46"/>
      <c r="C75" s="46"/>
      <c r="D75" s="46"/>
      <c r="E75" s="46"/>
      <c r="F75" s="47"/>
      <c r="G75" s="46"/>
      <c r="H75" s="47"/>
      <c r="I75" s="48"/>
      <c r="J75" s="48"/>
      <c r="K75" s="48"/>
      <c r="L75" s="48"/>
      <c r="M75" s="162">
        <f t="shared" si="2"/>
        <v>0</v>
      </c>
      <c r="N75" s="162" t="e" cm="1">
        <f t="array" ref="N75">I75+(_xlfn.IFS(B75="ENTIDAD 1",J75*$L$7,B75="ENTIDAD 2",J75*$L$8,B75= "ENTIDAD 3",J75*$L$9,B75="ENTIDAD 4",J75*$L$10))+(_xlfn.IFS(B75="ENTIDAD 1",K75*$P$7,B75="ENTIDAD 2",K75*$P$8,B75= "ENTIDAD 3",K75*$P$9,B75="ENTIDAD 4",K75*$P$10))</f>
        <v>#N/A</v>
      </c>
      <c r="O75" s="122"/>
      <c r="P75" s="163" t="e">
        <f t="shared" si="3"/>
        <v>#N/A</v>
      </c>
      <c r="Q75" s="121"/>
      <c r="R75" s="20"/>
      <c r="S75" s="20"/>
      <c r="AG75" s="25"/>
      <c r="AH75" s="25"/>
      <c r="AS75" s="26"/>
      <c r="AT75" s="26"/>
    </row>
    <row r="76" spans="1:46" ht="39.75" customHeight="1" x14ac:dyDescent="0.2">
      <c r="A76" s="46">
        <v>61</v>
      </c>
      <c r="B76" s="46"/>
      <c r="C76" s="46"/>
      <c r="D76" s="46"/>
      <c r="E76" s="46"/>
      <c r="F76" s="47"/>
      <c r="G76" s="46"/>
      <c r="H76" s="47"/>
      <c r="I76" s="48"/>
      <c r="J76" s="48"/>
      <c r="K76" s="119"/>
      <c r="L76" s="119"/>
      <c r="M76" s="162">
        <f t="shared" si="2"/>
        <v>0</v>
      </c>
      <c r="N76" s="162" t="e" cm="1">
        <f t="array" ref="N76">I76+(_xlfn.IFS(B76="ENTIDAD 1",J76*$L$7,B76="ENTIDAD 2",J76*$L$8,B76= "ENTIDAD 3",J76*$L$9,B76="ENTIDAD 4",J76*$L$10))+(_xlfn.IFS(B76="ENTIDAD 1",K76*$P$7,B76="ENTIDAD 2",K76*$P$8,B76= "ENTIDAD 3",K76*$P$9,B76="ENTIDAD 4",K76*$P$10))</f>
        <v>#N/A</v>
      </c>
      <c r="O76" s="49"/>
      <c r="P76" s="162" t="e">
        <f t="shared" si="3"/>
        <v>#N/A</v>
      </c>
      <c r="Q76" s="121"/>
      <c r="R76" s="20"/>
      <c r="S76" s="20"/>
      <c r="AG76" s="25"/>
      <c r="AH76" s="25"/>
      <c r="AS76" s="26"/>
      <c r="AT76" s="26"/>
    </row>
    <row r="77" spans="1:46" ht="39.75" customHeight="1" x14ac:dyDescent="0.2">
      <c r="A77" s="46">
        <v>62</v>
      </c>
      <c r="B77" s="46"/>
      <c r="C77" s="46"/>
      <c r="D77" s="46"/>
      <c r="E77" s="46"/>
      <c r="F77" s="47"/>
      <c r="G77" s="46"/>
      <c r="H77" s="47"/>
      <c r="I77" s="48"/>
      <c r="J77" s="48"/>
      <c r="K77" s="48"/>
      <c r="L77" s="48"/>
      <c r="M77" s="162">
        <f t="shared" si="2"/>
        <v>0</v>
      </c>
      <c r="N77" s="162" t="e" cm="1">
        <f t="array" ref="N77">I77+(_xlfn.IFS(B77="ENTIDAD 1",J77*$L$7,B77="ENTIDAD 2",J77*$L$8,B77= "ENTIDAD 3",J77*$L$9,B77="ENTIDAD 4",J77*$L$10))+(_xlfn.IFS(B77="ENTIDAD 1",K77*$P$7,B77="ENTIDAD 2",K77*$P$8,B77= "ENTIDAD 3",K77*$P$9,B77="ENTIDAD 4",K77*$P$10))</f>
        <v>#N/A</v>
      </c>
      <c r="O77" s="49"/>
      <c r="P77" s="162" t="e">
        <f t="shared" si="3"/>
        <v>#N/A</v>
      </c>
      <c r="Q77" s="121"/>
      <c r="R77" s="20"/>
      <c r="S77" s="20"/>
      <c r="AG77" s="25"/>
      <c r="AH77" s="25"/>
      <c r="AS77" s="26"/>
      <c r="AT77" s="26"/>
    </row>
    <row r="78" spans="1:46" ht="39.75" customHeight="1" x14ac:dyDescent="0.2">
      <c r="A78" s="46">
        <v>63</v>
      </c>
      <c r="B78" s="46"/>
      <c r="C78" s="46"/>
      <c r="D78" s="46"/>
      <c r="E78" s="46"/>
      <c r="F78" s="47"/>
      <c r="G78" s="46"/>
      <c r="H78" s="47"/>
      <c r="I78" s="48"/>
      <c r="J78" s="48"/>
      <c r="K78" s="48"/>
      <c r="L78" s="48"/>
      <c r="M78" s="162">
        <f t="shared" si="2"/>
        <v>0</v>
      </c>
      <c r="N78" s="162" t="e" cm="1">
        <f t="array" ref="N78">I78+(_xlfn.IFS(B78="ENTIDAD 1",J78*$L$7,B78="ENTIDAD 2",J78*$L$8,B78= "ENTIDAD 3",J78*$L$9,B78="ENTIDAD 4",J78*$L$10))+(_xlfn.IFS(B78="ENTIDAD 1",K78*$P$7,B78="ENTIDAD 2",K78*$P$8,B78= "ENTIDAD 3",K78*$P$9,B78="ENTIDAD 4",K78*$P$10))</f>
        <v>#N/A</v>
      </c>
      <c r="O78" s="122"/>
      <c r="P78" s="163" t="e">
        <f t="shared" si="3"/>
        <v>#N/A</v>
      </c>
      <c r="Q78" s="121"/>
      <c r="R78" s="20"/>
      <c r="S78" s="20"/>
      <c r="AG78" s="25"/>
      <c r="AH78" s="25"/>
      <c r="AS78" s="26"/>
      <c r="AT78" s="26"/>
    </row>
    <row r="79" spans="1:46" ht="39.75" customHeight="1" x14ac:dyDescent="0.2">
      <c r="A79" s="46">
        <v>64</v>
      </c>
      <c r="B79" s="46"/>
      <c r="C79" s="46"/>
      <c r="D79" s="46"/>
      <c r="E79" s="46"/>
      <c r="F79" s="47"/>
      <c r="G79" s="46"/>
      <c r="H79" s="47"/>
      <c r="I79" s="48"/>
      <c r="J79" s="48"/>
      <c r="K79" s="119"/>
      <c r="L79" s="119"/>
      <c r="M79" s="162">
        <f t="shared" si="2"/>
        <v>0</v>
      </c>
      <c r="N79" s="162" t="e" cm="1">
        <f t="array" ref="N79">I79+(_xlfn.IFS(B79="ENTIDAD 1",J79*$L$7,B79="ENTIDAD 2",J79*$L$8,B79= "ENTIDAD 3",J79*$L$9,B79="ENTIDAD 4",J79*$L$10))+(_xlfn.IFS(B79="ENTIDAD 1",K79*$P$7,B79="ENTIDAD 2",K79*$P$8,B79= "ENTIDAD 3",K79*$P$9,B79="ENTIDAD 4",K79*$P$10))</f>
        <v>#N/A</v>
      </c>
      <c r="O79" s="49"/>
      <c r="P79" s="162" t="e">
        <f t="shared" si="3"/>
        <v>#N/A</v>
      </c>
      <c r="Q79" s="121"/>
      <c r="R79" s="20"/>
      <c r="S79" s="20"/>
      <c r="AG79" s="25"/>
      <c r="AH79" s="25"/>
      <c r="AS79" s="26"/>
      <c r="AT79" s="26"/>
    </row>
    <row r="80" spans="1:46" ht="39.75" customHeight="1" x14ac:dyDescent="0.2">
      <c r="A80" s="46">
        <v>65</v>
      </c>
      <c r="B80" s="46"/>
      <c r="C80" s="46"/>
      <c r="D80" s="46"/>
      <c r="E80" s="46"/>
      <c r="F80" s="47"/>
      <c r="G80" s="46"/>
      <c r="H80" s="47"/>
      <c r="I80" s="48"/>
      <c r="J80" s="48"/>
      <c r="K80" s="48"/>
      <c r="L80" s="48"/>
      <c r="M80" s="162">
        <f t="shared" si="2"/>
        <v>0</v>
      </c>
      <c r="N80" s="162" t="e" cm="1">
        <f t="array" ref="N80">I80+(_xlfn.IFS(B80="ENTIDAD 1",J80*$L$7,B80="ENTIDAD 2",J80*$L$8,B80= "ENTIDAD 3",J80*$L$9,B80="ENTIDAD 4",J80*$L$10))+(_xlfn.IFS(B80="ENTIDAD 1",K80*$P$7,B80="ENTIDAD 2",K80*$P$8,B80= "ENTIDAD 3",K80*$P$9,B80="ENTIDAD 4",K80*$P$10))</f>
        <v>#N/A</v>
      </c>
      <c r="O80" s="49"/>
      <c r="P80" s="162" t="e">
        <f t="shared" si="3"/>
        <v>#N/A</v>
      </c>
      <c r="Q80" s="121"/>
      <c r="R80" s="20"/>
      <c r="S80" s="20"/>
      <c r="AG80" s="25"/>
      <c r="AH80" s="25"/>
      <c r="AS80" s="26"/>
      <c r="AT80" s="26"/>
    </row>
    <row r="81" spans="1:46" ht="39.75" customHeight="1" x14ac:dyDescent="0.2">
      <c r="A81" s="46">
        <v>66</v>
      </c>
      <c r="B81" s="46"/>
      <c r="C81" s="46"/>
      <c r="D81" s="46"/>
      <c r="E81" s="46"/>
      <c r="F81" s="47"/>
      <c r="G81" s="46"/>
      <c r="H81" s="47"/>
      <c r="I81" s="48"/>
      <c r="J81" s="48"/>
      <c r="K81" s="48"/>
      <c r="L81" s="48"/>
      <c r="M81" s="162">
        <f t="shared" si="2"/>
        <v>0</v>
      </c>
      <c r="N81" s="162" t="e" cm="1">
        <f t="array" ref="N81">I81+(_xlfn.IFS(B81="ENTIDAD 1",J81*$L$7,B81="ENTIDAD 2",J81*$L$8,B81= "ENTIDAD 3",J81*$L$9,B81="ENTIDAD 4",J81*$L$10))+(_xlfn.IFS(B81="ENTIDAD 1",K81*$P$7,B81="ENTIDAD 2",K81*$P$8,B81= "ENTIDAD 3",K81*$P$9,B81="ENTIDAD 4",K81*$P$10))</f>
        <v>#N/A</v>
      </c>
      <c r="O81" s="122"/>
      <c r="P81" s="163" t="e">
        <f t="shared" si="3"/>
        <v>#N/A</v>
      </c>
      <c r="Q81" s="121"/>
      <c r="R81" s="20"/>
      <c r="S81" s="20"/>
      <c r="AG81" s="25"/>
      <c r="AH81" s="25"/>
      <c r="AS81" s="26"/>
      <c r="AT81" s="26"/>
    </row>
    <row r="82" spans="1:46" ht="39.75" customHeight="1" x14ac:dyDescent="0.2">
      <c r="A82" s="46">
        <v>67</v>
      </c>
      <c r="B82" s="46"/>
      <c r="C82" s="46"/>
      <c r="D82" s="46"/>
      <c r="E82" s="46"/>
      <c r="F82" s="47"/>
      <c r="G82" s="46"/>
      <c r="H82" s="47"/>
      <c r="I82" s="48"/>
      <c r="J82" s="48"/>
      <c r="K82" s="119"/>
      <c r="L82" s="119"/>
      <c r="M82" s="162">
        <f t="shared" si="2"/>
        <v>0</v>
      </c>
      <c r="N82" s="162" t="e" cm="1">
        <f t="array" ref="N82">I82+(_xlfn.IFS(B82="ENTIDAD 1",J82*$L$7,B82="ENTIDAD 2",J82*$L$8,B82= "ENTIDAD 3",J82*$L$9,B82="ENTIDAD 4",J82*$L$10))+(_xlfn.IFS(B82="ENTIDAD 1",K82*$P$7,B82="ENTIDAD 2",K82*$P$8,B82= "ENTIDAD 3",K82*$P$9,B82="ENTIDAD 4",K82*$P$10))</f>
        <v>#N/A</v>
      </c>
      <c r="O82" s="49"/>
      <c r="P82" s="162" t="e">
        <f t="shared" si="3"/>
        <v>#N/A</v>
      </c>
      <c r="Q82" s="121"/>
      <c r="R82" s="20"/>
      <c r="S82" s="20"/>
      <c r="AG82" s="25"/>
      <c r="AH82" s="25"/>
      <c r="AS82" s="26"/>
      <c r="AT82" s="26"/>
    </row>
    <row r="83" spans="1:46" ht="39.75" customHeight="1" x14ac:dyDescent="0.2">
      <c r="A83" s="46">
        <v>68</v>
      </c>
      <c r="B83" s="46"/>
      <c r="C83" s="46"/>
      <c r="D83" s="46"/>
      <c r="E83" s="46"/>
      <c r="F83" s="47"/>
      <c r="G83" s="46"/>
      <c r="H83" s="47"/>
      <c r="I83" s="48"/>
      <c r="J83" s="48"/>
      <c r="K83" s="48"/>
      <c r="L83" s="48"/>
      <c r="M83" s="162">
        <f t="shared" si="2"/>
        <v>0</v>
      </c>
      <c r="N83" s="162" t="e" cm="1">
        <f t="array" ref="N83">I83+(_xlfn.IFS(B83="ENTIDAD 1",J83*$L$7,B83="ENTIDAD 2",J83*$L$8,B83= "ENTIDAD 3",J83*$L$9,B83="ENTIDAD 4",J83*$L$10))+(_xlfn.IFS(B83="ENTIDAD 1",K83*$P$7,B83="ENTIDAD 2",K83*$P$8,B83= "ENTIDAD 3",K83*$P$9,B83="ENTIDAD 4",K83*$P$10))</f>
        <v>#N/A</v>
      </c>
      <c r="O83" s="49"/>
      <c r="P83" s="162" t="e">
        <f t="shared" si="3"/>
        <v>#N/A</v>
      </c>
      <c r="Q83" s="121"/>
      <c r="R83" s="20"/>
      <c r="S83" s="20"/>
      <c r="AG83" s="25"/>
      <c r="AH83" s="25"/>
      <c r="AS83" s="26"/>
      <c r="AT83" s="26"/>
    </row>
    <row r="84" spans="1:46" ht="39.75" customHeight="1" x14ac:dyDescent="0.2">
      <c r="A84" s="46">
        <v>69</v>
      </c>
      <c r="B84" s="46"/>
      <c r="C84" s="46"/>
      <c r="D84" s="46"/>
      <c r="E84" s="46"/>
      <c r="F84" s="47"/>
      <c r="G84" s="46"/>
      <c r="H84" s="47"/>
      <c r="I84" s="48"/>
      <c r="J84" s="48"/>
      <c r="K84" s="48"/>
      <c r="L84" s="48"/>
      <c r="M84" s="162">
        <f t="shared" si="2"/>
        <v>0</v>
      </c>
      <c r="N84" s="162" t="e" cm="1">
        <f t="array" ref="N84">I84+(_xlfn.IFS(B84="ENTIDAD 1",J84*$L$7,B84="ENTIDAD 2",J84*$L$8,B84= "ENTIDAD 3",J84*$L$9,B84="ENTIDAD 4",J84*$L$10))+(_xlfn.IFS(B84="ENTIDAD 1",K84*$P$7,B84="ENTIDAD 2",K84*$P$8,B84= "ENTIDAD 3",K84*$P$9,B84="ENTIDAD 4",K84*$P$10))</f>
        <v>#N/A</v>
      </c>
      <c r="O84" s="122"/>
      <c r="P84" s="163" t="e">
        <f t="shared" si="3"/>
        <v>#N/A</v>
      </c>
      <c r="Q84" s="121"/>
      <c r="R84" s="20"/>
      <c r="S84" s="20"/>
      <c r="AG84" s="25"/>
      <c r="AH84" s="25"/>
      <c r="AS84" s="26"/>
      <c r="AT84" s="26"/>
    </row>
    <row r="85" spans="1:46" ht="39.75" customHeight="1" x14ac:dyDescent="0.2">
      <c r="A85" s="46">
        <v>70</v>
      </c>
      <c r="B85" s="46"/>
      <c r="C85" s="46"/>
      <c r="D85" s="46"/>
      <c r="E85" s="46"/>
      <c r="F85" s="47"/>
      <c r="G85" s="46"/>
      <c r="H85" s="47"/>
      <c r="I85" s="48"/>
      <c r="J85" s="48"/>
      <c r="K85" s="119"/>
      <c r="L85" s="119"/>
      <c r="M85" s="162">
        <f t="shared" si="2"/>
        <v>0</v>
      </c>
      <c r="N85" s="162" t="e" cm="1">
        <f t="array" ref="N85">I85+(_xlfn.IFS(B85="ENTIDAD 1",J85*$L$7,B85="ENTIDAD 2",J85*$L$8,B85= "ENTIDAD 3",J85*$L$9,B85="ENTIDAD 4",J85*$L$10))+(_xlfn.IFS(B85="ENTIDAD 1",K85*$P$7,B85="ENTIDAD 2",K85*$P$8,B85= "ENTIDAD 3",K85*$P$9,B85="ENTIDAD 4",K85*$P$10))</f>
        <v>#N/A</v>
      </c>
      <c r="O85" s="49"/>
      <c r="P85" s="162" t="e">
        <f t="shared" si="3"/>
        <v>#N/A</v>
      </c>
      <c r="Q85" s="121"/>
      <c r="R85" s="20"/>
      <c r="S85" s="20"/>
      <c r="AG85" s="25"/>
      <c r="AH85" s="25"/>
      <c r="AS85" s="26"/>
      <c r="AT85" s="26"/>
    </row>
    <row r="86" spans="1:46" ht="39.75" customHeight="1" x14ac:dyDescent="0.2">
      <c r="A86" s="46">
        <v>71</v>
      </c>
      <c r="B86" s="46"/>
      <c r="C86" s="46"/>
      <c r="D86" s="46"/>
      <c r="E86" s="46"/>
      <c r="F86" s="47"/>
      <c r="G86" s="46"/>
      <c r="H86" s="47"/>
      <c r="I86" s="48"/>
      <c r="J86" s="48"/>
      <c r="K86" s="48"/>
      <c r="L86" s="48"/>
      <c r="M86" s="162">
        <f t="shared" si="2"/>
        <v>0</v>
      </c>
      <c r="N86" s="162" t="e" cm="1">
        <f t="array" ref="N86">I86+(_xlfn.IFS(B86="ENTIDAD 1",J86*$L$7,B86="ENTIDAD 2",J86*$L$8,B86= "ENTIDAD 3",J86*$L$9,B86="ENTIDAD 4",J86*$L$10))+(_xlfn.IFS(B86="ENTIDAD 1",K86*$P$7,B86="ENTIDAD 2",K86*$P$8,B86= "ENTIDAD 3",K86*$P$9,B86="ENTIDAD 4",K86*$P$10))</f>
        <v>#N/A</v>
      </c>
      <c r="O86" s="49"/>
      <c r="P86" s="162" t="e">
        <f t="shared" si="3"/>
        <v>#N/A</v>
      </c>
      <c r="Q86" s="121"/>
      <c r="R86" s="20"/>
      <c r="S86" s="20"/>
      <c r="AG86" s="25"/>
      <c r="AH86" s="25"/>
      <c r="AS86" s="26"/>
      <c r="AT86" s="26"/>
    </row>
    <row r="87" spans="1:46" ht="39.75" customHeight="1" x14ac:dyDescent="0.2">
      <c r="A87" s="46">
        <v>72</v>
      </c>
      <c r="B87" s="46"/>
      <c r="C87" s="46"/>
      <c r="D87" s="46"/>
      <c r="E87" s="46"/>
      <c r="F87" s="47"/>
      <c r="G87" s="46"/>
      <c r="H87" s="47"/>
      <c r="I87" s="48"/>
      <c r="J87" s="48"/>
      <c r="K87" s="48"/>
      <c r="L87" s="48"/>
      <c r="M87" s="162">
        <f t="shared" si="2"/>
        <v>0</v>
      </c>
      <c r="N87" s="162" t="e" cm="1">
        <f t="array" ref="N87">I87+(_xlfn.IFS(B87="ENTIDAD 1",J87*$L$7,B87="ENTIDAD 2",J87*$L$8,B87= "ENTIDAD 3",J87*$L$9,B87="ENTIDAD 4",J87*$L$10))+(_xlfn.IFS(B87="ENTIDAD 1",K87*$P$7,B87="ENTIDAD 2",K87*$P$8,B87= "ENTIDAD 3",K87*$P$9,B87="ENTIDAD 4",K87*$P$10))</f>
        <v>#N/A</v>
      </c>
      <c r="O87" s="122"/>
      <c r="P87" s="163" t="e">
        <f t="shared" si="3"/>
        <v>#N/A</v>
      </c>
      <c r="Q87" s="121"/>
      <c r="R87" s="20"/>
      <c r="S87" s="20"/>
      <c r="AG87" s="25"/>
      <c r="AH87" s="25"/>
      <c r="AS87" s="26"/>
      <c r="AT87" s="26"/>
    </row>
    <row r="88" spans="1:46" ht="39.75" customHeight="1" x14ac:dyDescent="0.2">
      <c r="A88" s="46">
        <v>73</v>
      </c>
      <c r="B88" s="46"/>
      <c r="C88" s="46"/>
      <c r="D88" s="46"/>
      <c r="E88" s="46"/>
      <c r="F88" s="47"/>
      <c r="G88" s="46"/>
      <c r="H88" s="47"/>
      <c r="I88" s="48"/>
      <c r="J88" s="48"/>
      <c r="K88" s="119"/>
      <c r="L88" s="119"/>
      <c r="M88" s="162">
        <f t="shared" si="2"/>
        <v>0</v>
      </c>
      <c r="N88" s="162" t="e" cm="1">
        <f t="array" ref="N88">I88+(_xlfn.IFS(B88="ENTIDAD 1",J88*$L$7,B88="ENTIDAD 2",J88*$L$8,B88= "ENTIDAD 3",J88*$L$9,B88="ENTIDAD 4",J88*$L$10))+(_xlfn.IFS(B88="ENTIDAD 1",K88*$P$7,B88="ENTIDAD 2",K88*$P$8,B88= "ENTIDAD 3",K88*$P$9,B88="ENTIDAD 4",K88*$P$10))</f>
        <v>#N/A</v>
      </c>
      <c r="O88" s="49"/>
      <c r="P88" s="162" t="e">
        <f t="shared" si="3"/>
        <v>#N/A</v>
      </c>
      <c r="Q88" s="121"/>
      <c r="R88" s="20"/>
      <c r="S88" s="20"/>
      <c r="AG88" s="25"/>
      <c r="AH88" s="25"/>
      <c r="AS88" s="26"/>
      <c r="AT88" s="26"/>
    </row>
    <row r="89" spans="1:46" ht="39.75" customHeight="1" x14ac:dyDescent="0.2">
      <c r="A89" s="46">
        <v>74</v>
      </c>
      <c r="B89" s="46"/>
      <c r="C89" s="46"/>
      <c r="D89" s="46"/>
      <c r="E89" s="46"/>
      <c r="F89" s="47"/>
      <c r="G89" s="46"/>
      <c r="H89" s="47"/>
      <c r="I89" s="48"/>
      <c r="J89" s="48"/>
      <c r="K89" s="48"/>
      <c r="L89" s="48"/>
      <c r="M89" s="162">
        <f t="shared" si="2"/>
        <v>0</v>
      </c>
      <c r="N89" s="162" t="e" cm="1">
        <f t="array" ref="N89">I89+(_xlfn.IFS(B89="ENTIDAD 1",J89*$L$7,B89="ENTIDAD 2",J89*$L$8,B89= "ENTIDAD 3",J89*$L$9,B89="ENTIDAD 4",J89*$L$10))+(_xlfn.IFS(B89="ENTIDAD 1",K89*$P$7,B89="ENTIDAD 2",K89*$P$8,B89= "ENTIDAD 3",K89*$P$9,B89="ENTIDAD 4",K89*$P$10))</f>
        <v>#N/A</v>
      </c>
      <c r="O89" s="49"/>
      <c r="P89" s="162" t="e">
        <f t="shared" si="3"/>
        <v>#N/A</v>
      </c>
      <c r="Q89" s="121"/>
      <c r="R89" s="20"/>
      <c r="S89" s="20"/>
      <c r="AG89" s="25"/>
      <c r="AH89" s="25"/>
      <c r="AS89" s="26"/>
      <c r="AT89" s="26"/>
    </row>
    <row r="90" spans="1:46" ht="39.75" customHeight="1" x14ac:dyDescent="0.2">
      <c r="A90" s="46">
        <v>75</v>
      </c>
      <c r="B90" s="46"/>
      <c r="C90" s="46"/>
      <c r="D90" s="46"/>
      <c r="E90" s="46"/>
      <c r="F90" s="47"/>
      <c r="G90" s="46"/>
      <c r="H90" s="47"/>
      <c r="I90" s="48"/>
      <c r="J90" s="48"/>
      <c r="K90" s="48"/>
      <c r="L90" s="48"/>
      <c r="M90" s="162">
        <f t="shared" si="2"/>
        <v>0</v>
      </c>
      <c r="N90" s="162" t="e" cm="1">
        <f t="array" ref="N90">I90+(_xlfn.IFS(B90="ENTIDAD 1",J90*$L$7,B90="ENTIDAD 2",J90*$L$8,B90= "ENTIDAD 3",J90*$L$9,B90="ENTIDAD 4",J90*$L$10))+(_xlfn.IFS(B90="ENTIDAD 1",K90*$P$7,B90="ENTIDAD 2",K90*$P$8,B90= "ENTIDAD 3",K90*$P$9,B90="ENTIDAD 4",K90*$P$10))</f>
        <v>#N/A</v>
      </c>
      <c r="O90" s="122"/>
      <c r="P90" s="163" t="e">
        <f t="shared" si="3"/>
        <v>#N/A</v>
      </c>
      <c r="Q90" s="121"/>
      <c r="R90" s="20"/>
      <c r="S90" s="20"/>
      <c r="AG90" s="25"/>
      <c r="AH90" s="25"/>
      <c r="AS90" s="26"/>
      <c r="AT90" s="26"/>
    </row>
    <row r="91" spans="1:46" ht="39.75" customHeight="1" x14ac:dyDescent="0.2">
      <c r="A91" s="46">
        <v>76</v>
      </c>
      <c r="B91" s="46"/>
      <c r="C91" s="46"/>
      <c r="D91" s="46"/>
      <c r="E91" s="46"/>
      <c r="F91" s="47"/>
      <c r="G91" s="46"/>
      <c r="H91" s="47"/>
      <c r="I91" s="48"/>
      <c r="J91" s="48"/>
      <c r="K91" s="119"/>
      <c r="L91" s="119"/>
      <c r="M91" s="162">
        <f t="shared" si="2"/>
        <v>0</v>
      </c>
      <c r="N91" s="162" t="e" cm="1">
        <f t="array" ref="N91">I91+(_xlfn.IFS(B91="ENTIDAD 1",J91*$L$7,B91="ENTIDAD 2",J91*$L$8,B91= "ENTIDAD 3",J91*$L$9,B91="ENTIDAD 4",J91*$L$10))+(_xlfn.IFS(B91="ENTIDAD 1",K91*$P$7,B91="ENTIDAD 2",K91*$P$8,B91= "ENTIDAD 3",K91*$P$9,B91="ENTIDAD 4",K91*$P$10))</f>
        <v>#N/A</v>
      </c>
      <c r="O91" s="49"/>
      <c r="P91" s="162" t="e">
        <f t="shared" si="3"/>
        <v>#N/A</v>
      </c>
      <c r="Q91" s="121"/>
      <c r="R91" s="20"/>
      <c r="S91" s="20"/>
      <c r="AG91" s="25"/>
      <c r="AH91" s="25"/>
      <c r="AS91" s="26"/>
      <c r="AT91" s="26"/>
    </row>
    <row r="92" spans="1:46" ht="39.75" customHeight="1" x14ac:dyDescent="0.2">
      <c r="A92" s="46">
        <v>77</v>
      </c>
      <c r="B92" s="46"/>
      <c r="C92" s="46"/>
      <c r="D92" s="46"/>
      <c r="E92" s="46"/>
      <c r="F92" s="47"/>
      <c r="G92" s="46"/>
      <c r="H92" s="47"/>
      <c r="I92" s="48"/>
      <c r="J92" s="48"/>
      <c r="K92" s="48"/>
      <c r="L92" s="48"/>
      <c r="M92" s="162">
        <f t="shared" si="2"/>
        <v>0</v>
      </c>
      <c r="N92" s="162" t="e" cm="1">
        <f t="array" ref="N92">I92+(_xlfn.IFS(B92="ENTIDAD 1",J92*$L$7,B92="ENTIDAD 2",J92*$L$8,B92= "ENTIDAD 3",J92*$L$9,B92="ENTIDAD 4",J92*$L$10))+(_xlfn.IFS(B92="ENTIDAD 1",K92*$P$7,B92="ENTIDAD 2",K92*$P$8,B92= "ENTIDAD 3",K92*$P$9,B92="ENTIDAD 4",K92*$P$10))</f>
        <v>#N/A</v>
      </c>
      <c r="O92" s="49"/>
      <c r="P92" s="162" t="e">
        <f t="shared" si="3"/>
        <v>#N/A</v>
      </c>
      <c r="Q92" s="121"/>
      <c r="R92" s="20"/>
      <c r="S92" s="20"/>
      <c r="AG92" s="25"/>
      <c r="AH92" s="25"/>
      <c r="AS92" s="26"/>
      <c r="AT92" s="26"/>
    </row>
    <row r="93" spans="1:46" ht="39.75" customHeight="1" x14ac:dyDescent="0.2">
      <c r="A93" s="46">
        <v>78</v>
      </c>
      <c r="B93" s="46"/>
      <c r="C93" s="46"/>
      <c r="D93" s="46"/>
      <c r="E93" s="46"/>
      <c r="F93" s="47"/>
      <c r="G93" s="46"/>
      <c r="H93" s="47"/>
      <c r="I93" s="48"/>
      <c r="J93" s="48"/>
      <c r="K93" s="48"/>
      <c r="L93" s="48"/>
      <c r="M93" s="162">
        <f t="shared" si="2"/>
        <v>0</v>
      </c>
      <c r="N93" s="162" t="e" cm="1">
        <f t="array" ref="N93">I93+(_xlfn.IFS(B93="ENTIDAD 1",J93*$L$7,B93="ENTIDAD 2",J93*$L$8,B93= "ENTIDAD 3",J93*$L$9,B93="ENTIDAD 4",J93*$L$10))+(_xlfn.IFS(B93="ENTIDAD 1",K93*$P$7,B93="ENTIDAD 2",K93*$P$8,B93= "ENTIDAD 3",K93*$P$9,B93="ENTIDAD 4",K93*$P$10))</f>
        <v>#N/A</v>
      </c>
      <c r="O93" s="122"/>
      <c r="P93" s="163" t="e">
        <f t="shared" si="3"/>
        <v>#N/A</v>
      </c>
      <c r="Q93" s="121"/>
      <c r="R93" s="20"/>
      <c r="S93" s="20"/>
      <c r="AG93" s="25"/>
      <c r="AH93" s="25"/>
      <c r="AS93" s="26"/>
      <c r="AT93" s="26"/>
    </row>
    <row r="94" spans="1:46" ht="39.75" customHeight="1" x14ac:dyDescent="0.2">
      <c r="A94" s="46">
        <v>79</v>
      </c>
      <c r="B94" s="46"/>
      <c r="C94" s="46"/>
      <c r="D94" s="46"/>
      <c r="E94" s="46"/>
      <c r="F94" s="47"/>
      <c r="G94" s="46"/>
      <c r="H94" s="47"/>
      <c r="I94" s="48"/>
      <c r="J94" s="48"/>
      <c r="K94" s="119"/>
      <c r="L94" s="119"/>
      <c r="M94" s="162">
        <f t="shared" si="2"/>
        <v>0</v>
      </c>
      <c r="N94" s="162" t="e" cm="1">
        <f t="array" ref="N94">I94+(_xlfn.IFS(B94="ENTIDAD 1",J94*$L$7,B94="ENTIDAD 2",J94*$L$8,B94= "ENTIDAD 3",J94*$L$9,B94="ENTIDAD 4",J94*$L$10))+(_xlfn.IFS(B94="ENTIDAD 1",K94*$P$7,B94="ENTIDAD 2",K94*$P$8,B94= "ENTIDAD 3",K94*$P$9,B94="ENTIDAD 4",K94*$P$10))</f>
        <v>#N/A</v>
      </c>
      <c r="O94" s="49"/>
      <c r="P94" s="162" t="e">
        <f t="shared" si="3"/>
        <v>#N/A</v>
      </c>
      <c r="Q94" s="121"/>
      <c r="R94" s="20"/>
      <c r="S94" s="20"/>
      <c r="AG94" s="25"/>
      <c r="AH94" s="25"/>
      <c r="AS94" s="26"/>
      <c r="AT94" s="26"/>
    </row>
    <row r="95" spans="1:46" ht="39.75" customHeight="1" x14ac:dyDescent="0.2">
      <c r="A95" s="46">
        <v>80</v>
      </c>
      <c r="B95" s="46"/>
      <c r="C95" s="46"/>
      <c r="D95" s="46"/>
      <c r="E95" s="46"/>
      <c r="F95" s="47"/>
      <c r="G95" s="46"/>
      <c r="H95" s="47"/>
      <c r="I95" s="48"/>
      <c r="J95" s="48"/>
      <c r="K95" s="48"/>
      <c r="L95" s="48"/>
      <c r="M95" s="162">
        <f t="shared" si="2"/>
        <v>0</v>
      </c>
      <c r="N95" s="162" t="e" cm="1">
        <f t="array" ref="N95">I95+(_xlfn.IFS(B95="ENTIDAD 1",J95*$L$7,B95="ENTIDAD 2",J95*$L$8,B95= "ENTIDAD 3",J95*$L$9,B95="ENTIDAD 4",J95*$L$10))+(_xlfn.IFS(B95="ENTIDAD 1",K95*$P$7,B95="ENTIDAD 2",K95*$P$8,B95= "ENTIDAD 3",K95*$P$9,B95="ENTIDAD 4",K95*$P$10))</f>
        <v>#N/A</v>
      </c>
      <c r="O95" s="49"/>
      <c r="P95" s="162" t="e">
        <f t="shared" si="3"/>
        <v>#N/A</v>
      </c>
      <c r="Q95" s="121"/>
      <c r="R95" s="20"/>
      <c r="S95" s="20"/>
      <c r="AG95" s="25"/>
      <c r="AH95" s="25"/>
      <c r="AS95" s="26"/>
      <c r="AT95" s="26"/>
    </row>
    <row r="96" spans="1:46" ht="39.75" customHeight="1" x14ac:dyDescent="0.2">
      <c r="A96" s="46">
        <v>81</v>
      </c>
      <c r="B96" s="46"/>
      <c r="C96" s="46"/>
      <c r="D96" s="46"/>
      <c r="E96" s="46"/>
      <c r="F96" s="47"/>
      <c r="G96" s="46"/>
      <c r="H96" s="47"/>
      <c r="I96" s="48"/>
      <c r="J96" s="48"/>
      <c r="K96" s="48"/>
      <c r="L96" s="48"/>
      <c r="M96" s="162">
        <f t="shared" si="2"/>
        <v>0</v>
      </c>
      <c r="N96" s="162" t="e" cm="1">
        <f t="array" ref="N96">I96+(_xlfn.IFS(B96="ENTIDAD 1",J96*$L$7,B96="ENTIDAD 2",J96*$L$8,B96= "ENTIDAD 3",J96*$L$9,B96="ENTIDAD 4",J96*$L$10))+(_xlfn.IFS(B96="ENTIDAD 1",K96*$P$7,B96="ENTIDAD 2",K96*$P$8,B96= "ENTIDAD 3",K96*$P$9,B96="ENTIDAD 4",K96*$P$10))</f>
        <v>#N/A</v>
      </c>
      <c r="O96" s="122"/>
      <c r="P96" s="163" t="e">
        <f t="shared" si="3"/>
        <v>#N/A</v>
      </c>
      <c r="Q96" s="121"/>
      <c r="R96" s="20"/>
      <c r="S96" s="20"/>
      <c r="AG96" s="25"/>
      <c r="AH96" s="25"/>
      <c r="AS96" s="26"/>
      <c r="AT96" s="26"/>
    </row>
    <row r="97" spans="1:46" ht="39.75" customHeight="1" x14ac:dyDescent="0.2">
      <c r="A97" s="46">
        <v>82</v>
      </c>
      <c r="B97" s="46"/>
      <c r="C97" s="46"/>
      <c r="D97" s="46"/>
      <c r="E97" s="46"/>
      <c r="F97" s="47"/>
      <c r="G97" s="46"/>
      <c r="H97" s="47"/>
      <c r="I97" s="48"/>
      <c r="J97" s="48"/>
      <c r="K97" s="119"/>
      <c r="L97" s="119"/>
      <c r="M97" s="162">
        <f t="shared" si="2"/>
        <v>0</v>
      </c>
      <c r="N97" s="162" t="e" cm="1">
        <f t="array" ref="N97">I97+(_xlfn.IFS(B97="ENTIDAD 1",J97*$L$7,B97="ENTIDAD 2",J97*$L$8,B97= "ENTIDAD 3",J97*$L$9,B97="ENTIDAD 4",J97*$L$10))+(_xlfn.IFS(B97="ENTIDAD 1",K97*$P$7,B97="ENTIDAD 2",K97*$P$8,B97= "ENTIDAD 3",K97*$P$9,B97="ENTIDAD 4",K97*$P$10))</f>
        <v>#N/A</v>
      </c>
      <c r="O97" s="49"/>
      <c r="P97" s="162" t="e">
        <f t="shared" si="3"/>
        <v>#N/A</v>
      </c>
      <c r="Q97" s="121"/>
      <c r="R97" s="20"/>
      <c r="S97" s="20"/>
      <c r="AG97" s="25"/>
      <c r="AH97" s="25"/>
      <c r="AS97" s="26"/>
      <c r="AT97" s="26"/>
    </row>
    <row r="98" spans="1:46" ht="39.75" customHeight="1" x14ac:dyDescent="0.2">
      <c r="A98" s="46">
        <v>83</v>
      </c>
      <c r="B98" s="46"/>
      <c r="C98" s="46"/>
      <c r="D98" s="46"/>
      <c r="E98" s="46"/>
      <c r="F98" s="47"/>
      <c r="G98" s="46"/>
      <c r="H98" s="47"/>
      <c r="I98" s="48"/>
      <c r="J98" s="48"/>
      <c r="K98" s="48"/>
      <c r="L98" s="48"/>
      <c r="M98" s="162">
        <f t="shared" si="2"/>
        <v>0</v>
      </c>
      <c r="N98" s="162" t="e" cm="1">
        <f t="array" ref="N98">I98+(_xlfn.IFS(B98="ENTIDAD 1",J98*$L$7,B98="ENTIDAD 2",J98*$L$8,B98= "ENTIDAD 3",J98*$L$9,B98="ENTIDAD 4",J98*$L$10))+(_xlfn.IFS(B98="ENTIDAD 1",K98*$P$7,B98="ENTIDAD 2",K98*$P$8,B98= "ENTIDAD 3",K98*$P$9,B98="ENTIDAD 4",K98*$P$10))</f>
        <v>#N/A</v>
      </c>
      <c r="O98" s="49"/>
      <c r="P98" s="162" t="e">
        <f t="shared" si="3"/>
        <v>#N/A</v>
      </c>
      <c r="Q98" s="121"/>
      <c r="R98" s="20"/>
      <c r="S98" s="20"/>
      <c r="AG98" s="25"/>
      <c r="AH98" s="25"/>
      <c r="AS98" s="26"/>
      <c r="AT98" s="26"/>
    </row>
    <row r="99" spans="1:46" ht="39.75" customHeight="1" x14ac:dyDescent="0.2">
      <c r="A99" s="46">
        <v>84</v>
      </c>
      <c r="B99" s="46"/>
      <c r="C99" s="46"/>
      <c r="D99" s="46"/>
      <c r="E99" s="46"/>
      <c r="F99" s="47"/>
      <c r="G99" s="46"/>
      <c r="H99" s="47"/>
      <c r="I99" s="48"/>
      <c r="J99" s="48"/>
      <c r="K99" s="48"/>
      <c r="L99" s="48"/>
      <c r="M99" s="162">
        <f t="shared" si="2"/>
        <v>0</v>
      </c>
      <c r="N99" s="162" t="e" cm="1">
        <f t="array" ref="N99">I99+(_xlfn.IFS(B99="ENTIDAD 1",J99*$L$7,B99="ENTIDAD 2",J99*$L$8,B99= "ENTIDAD 3",J99*$L$9,B99="ENTIDAD 4",J99*$L$10))+(_xlfn.IFS(B99="ENTIDAD 1",K99*$P$7,B99="ENTIDAD 2",K99*$P$8,B99= "ENTIDAD 3",K99*$P$9,B99="ENTIDAD 4",K99*$P$10))</f>
        <v>#N/A</v>
      </c>
      <c r="O99" s="122"/>
      <c r="P99" s="163" t="e">
        <f t="shared" si="3"/>
        <v>#N/A</v>
      </c>
      <c r="Q99" s="121"/>
      <c r="R99" s="20"/>
      <c r="S99" s="20"/>
      <c r="AG99" s="25"/>
      <c r="AH99" s="25"/>
      <c r="AS99" s="26"/>
      <c r="AT99" s="26"/>
    </row>
    <row r="100" spans="1:46" ht="39.75" customHeight="1" x14ac:dyDescent="0.2">
      <c r="A100" s="46">
        <v>85</v>
      </c>
      <c r="B100" s="46"/>
      <c r="C100" s="46"/>
      <c r="D100" s="46"/>
      <c r="E100" s="46"/>
      <c r="F100" s="47"/>
      <c r="G100" s="46"/>
      <c r="H100" s="47"/>
      <c r="I100" s="48"/>
      <c r="J100" s="48"/>
      <c r="K100" s="119"/>
      <c r="L100" s="119"/>
      <c r="M100" s="162">
        <f t="shared" si="2"/>
        <v>0</v>
      </c>
      <c r="N100" s="162" t="e" cm="1">
        <f t="array" ref="N100">I100+(_xlfn.IFS(B100="ENTIDAD 1",J100*$L$7,B100="ENTIDAD 2",J100*$L$8,B100= "ENTIDAD 3",J100*$L$9,B100="ENTIDAD 4",J100*$L$10))+(_xlfn.IFS(B100="ENTIDAD 1",K100*$P$7,B100="ENTIDAD 2",K100*$P$8,B100= "ENTIDAD 3",K100*$P$9,B100="ENTIDAD 4",K100*$P$10))</f>
        <v>#N/A</v>
      </c>
      <c r="O100" s="49"/>
      <c r="P100" s="162" t="e">
        <f t="shared" si="3"/>
        <v>#N/A</v>
      </c>
      <c r="Q100" s="121"/>
      <c r="R100" s="20"/>
      <c r="S100" s="20"/>
      <c r="AG100" s="25"/>
      <c r="AH100" s="25"/>
      <c r="AS100" s="26"/>
      <c r="AT100" s="26"/>
    </row>
    <row r="101" spans="1:46" ht="39.75" customHeight="1" x14ac:dyDescent="0.2">
      <c r="A101" s="46">
        <v>86</v>
      </c>
      <c r="B101" s="46"/>
      <c r="C101" s="46"/>
      <c r="D101" s="46"/>
      <c r="E101" s="46"/>
      <c r="F101" s="47"/>
      <c r="G101" s="46"/>
      <c r="H101" s="47"/>
      <c r="I101" s="48"/>
      <c r="J101" s="48"/>
      <c r="K101" s="48"/>
      <c r="L101" s="48"/>
      <c r="M101" s="162">
        <f t="shared" si="2"/>
        <v>0</v>
      </c>
      <c r="N101" s="162" t="e" cm="1">
        <f t="array" ref="N101">I101+(_xlfn.IFS(B101="ENTIDAD 1",J101*$L$7,B101="ENTIDAD 2",J101*$L$8,B101= "ENTIDAD 3",J101*$L$9,B101="ENTIDAD 4",J101*$L$10))+(_xlfn.IFS(B101="ENTIDAD 1",K101*$P$7,B101="ENTIDAD 2",K101*$P$8,B101= "ENTIDAD 3",K101*$P$9,B101="ENTIDAD 4",K101*$P$10))</f>
        <v>#N/A</v>
      </c>
      <c r="O101" s="49"/>
      <c r="P101" s="162" t="e">
        <f t="shared" si="3"/>
        <v>#N/A</v>
      </c>
      <c r="Q101" s="121"/>
      <c r="R101" s="20"/>
      <c r="S101" s="20"/>
      <c r="AG101" s="25"/>
      <c r="AH101" s="25"/>
      <c r="AS101" s="26"/>
      <c r="AT101" s="26"/>
    </row>
    <row r="102" spans="1:46" ht="39.75" customHeight="1" x14ac:dyDescent="0.2">
      <c r="A102" s="46">
        <v>87</v>
      </c>
      <c r="B102" s="46"/>
      <c r="C102" s="46"/>
      <c r="D102" s="46"/>
      <c r="E102" s="46"/>
      <c r="F102" s="47"/>
      <c r="G102" s="46"/>
      <c r="H102" s="47"/>
      <c r="I102" s="48"/>
      <c r="J102" s="48"/>
      <c r="K102" s="48"/>
      <c r="L102" s="48"/>
      <c r="M102" s="162">
        <f t="shared" si="2"/>
        <v>0</v>
      </c>
      <c r="N102" s="162" t="e" cm="1">
        <f t="array" ref="N102">I102+(_xlfn.IFS(B102="ENTIDAD 1",J102*$L$7,B102="ENTIDAD 2",J102*$L$8,B102= "ENTIDAD 3",J102*$L$9,B102="ENTIDAD 4",J102*$L$10))+(_xlfn.IFS(B102="ENTIDAD 1",K102*$P$7,B102="ENTIDAD 2",K102*$P$8,B102= "ENTIDAD 3",K102*$P$9,B102="ENTIDAD 4",K102*$P$10))</f>
        <v>#N/A</v>
      </c>
      <c r="O102" s="122"/>
      <c r="P102" s="163" t="e">
        <f t="shared" si="3"/>
        <v>#N/A</v>
      </c>
      <c r="Q102" s="121"/>
      <c r="R102" s="20"/>
      <c r="S102" s="20"/>
      <c r="AG102" s="25"/>
      <c r="AH102" s="25"/>
      <c r="AS102" s="26"/>
      <c r="AT102" s="26"/>
    </row>
    <row r="103" spans="1:46" ht="39.75" customHeight="1" x14ac:dyDescent="0.2">
      <c r="A103" s="46">
        <v>88</v>
      </c>
      <c r="B103" s="46"/>
      <c r="C103" s="46"/>
      <c r="D103" s="46"/>
      <c r="E103" s="46"/>
      <c r="F103" s="47"/>
      <c r="G103" s="46"/>
      <c r="H103" s="47"/>
      <c r="I103" s="48"/>
      <c r="J103" s="48"/>
      <c r="K103" s="119"/>
      <c r="L103" s="119"/>
      <c r="M103" s="162">
        <f t="shared" si="2"/>
        <v>0</v>
      </c>
      <c r="N103" s="162" t="e" cm="1">
        <f t="array" ref="N103">I103+(_xlfn.IFS(B103="ENTIDAD 1",J103*$L$7,B103="ENTIDAD 2",J103*$L$8,B103= "ENTIDAD 3",J103*$L$9,B103="ENTIDAD 4",J103*$L$10))+(_xlfn.IFS(B103="ENTIDAD 1",K103*$P$7,B103="ENTIDAD 2",K103*$P$8,B103= "ENTIDAD 3",K103*$P$9,B103="ENTIDAD 4",K103*$P$10))</f>
        <v>#N/A</v>
      </c>
      <c r="O103" s="49"/>
      <c r="P103" s="162" t="e">
        <f t="shared" si="3"/>
        <v>#N/A</v>
      </c>
      <c r="Q103" s="121"/>
      <c r="R103" s="20"/>
      <c r="S103" s="20"/>
      <c r="AG103" s="25"/>
      <c r="AH103" s="25"/>
      <c r="AS103" s="26"/>
      <c r="AT103" s="26"/>
    </row>
    <row r="104" spans="1:46" ht="39.75" customHeight="1" x14ac:dyDescent="0.2">
      <c r="A104" s="46">
        <v>89</v>
      </c>
      <c r="B104" s="46"/>
      <c r="C104" s="46"/>
      <c r="D104" s="46"/>
      <c r="E104" s="46"/>
      <c r="F104" s="47"/>
      <c r="G104" s="46"/>
      <c r="H104" s="47"/>
      <c r="I104" s="48"/>
      <c r="J104" s="48"/>
      <c r="K104" s="48"/>
      <c r="L104" s="48"/>
      <c r="M104" s="162">
        <f t="shared" si="2"/>
        <v>0</v>
      </c>
      <c r="N104" s="162" t="e" cm="1">
        <f t="array" ref="N104">I104+(_xlfn.IFS(B104="ENTIDAD 1",J104*$L$7,B104="ENTIDAD 2",J104*$L$8,B104= "ENTIDAD 3",J104*$L$9,B104="ENTIDAD 4",J104*$L$10))+(_xlfn.IFS(B104="ENTIDAD 1",K104*$P$7,B104="ENTIDAD 2",K104*$P$8,B104= "ENTIDAD 3",K104*$P$9,B104="ENTIDAD 4",K104*$P$10))</f>
        <v>#N/A</v>
      </c>
      <c r="O104" s="49"/>
      <c r="P104" s="162" t="e">
        <f t="shared" si="3"/>
        <v>#N/A</v>
      </c>
      <c r="Q104" s="121"/>
      <c r="R104" s="20"/>
      <c r="S104" s="20"/>
      <c r="AG104" s="25"/>
      <c r="AH104" s="25"/>
      <c r="AS104" s="26"/>
      <c r="AT104" s="26"/>
    </row>
    <row r="105" spans="1:46" ht="39.75" customHeight="1" x14ac:dyDescent="0.2">
      <c r="A105" s="46">
        <v>90</v>
      </c>
      <c r="B105" s="46"/>
      <c r="C105" s="46"/>
      <c r="D105" s="46"/>
      <c r="E105" s="46"/>
      <c r="F105" s="47"/>
      <c r="G105" s="46"/>
      <c r="H105" s="47"/>
      <c r="I105" s="48"/>
      <c r="J105" s="48"/>
      <c r="K105" s="48"/>
      <c r="L105" s="48"/>
      <c r="M105" s="162">
        <f t="shared" si="2"/>
        <v>0</v>
      </c>
      <c r="N105" s="162" t="e" cm="1">
        <f t="array" ref="N105">I105+(_xlfn.IFS(B105="ENTIDAD 1",J105*$L$7,B105="ENTIDAD 2",J105*$L$8,B105= "ENTIDAD 3",J105*$L$9,B105="ENTIDAD 4",J105*$L$10))+(_xlfn.IFS(B105="ENTIDAD 1",K105*$P$7,B105="ENTIDAD 2",K105*$P$8,B105= "ENTIDAD 3",K105*$P$9,B105="ENTIDAD 4",K105*$P$10))</f>
        <v>#N/A</v>
      </c>
      <c r="O105" s="122"/>
      <c r="P105" s="163" t="e">
        <f t="shared" si="3"/>
        <v>#N/A</v>
      </c>
      <c r="Q105" s="121"/>
      <c r="R105" s="20"/>
      <c r="S105" s="20"/>
      <c r="AG105" s="25"/>
      <c r="AH105" s="25"/>
      <c r="AS105" s="26"/>
      <c r="AT105" s="26"/>
    </row>
    <row r="106" spans="1:46" ht="39.75" customHeight="1" x14ac:dyDescent="0.2">
      <c r="A106" s="46">
        <v>91</v>
      </c>
      <c r="B106" s="46"/>
      <c r="C106" s="46"/>
      <c r="D106" s="46"/>
      <c r="E106" s="46"/>
      <c r="F106" s="47"/>
      <c r="G106" s="46"/>
      <c r="H106" s="47"/>
      <c r="I106" s="48"/>
      <c r="J106" s="48"/>
      <c r="K106" s="119"/>
      <c r="L106" s="119"/>
      <c r="M106" s="162">
        <f t="shared" si="2"/>
        <v>0</v>
      </c>
      <c r="N106" s="162" t="e" cm="1">
        <f t="array" ref="N106">I106+(_xlfn.IFS(B106="ENTIDAD 1",J106*$L$7,B106="ENTIDAD 2",J106*$L$8,B106= "ENTIDAD 3",J106*$L$9,B106="ENTIDAD 4",J106*$L$10))+(_xlfn.IFS(B106="ENTIDAD 1",K106*$P$7,B106="ENTIDAD 2",K106*$P$8,B106= "ENTIDAD 3",K106*$P$9,B106="ENTIDAD 4",K106*$P$10))</f>
        <v>#N/A</v>
      </c>
      <c r="O106" s="49"/>
      <c r="P106" s="162" t="e">
        <f t="shared" si="3"/>
        <v>#N/A</v>
      </c>
      <c r="Q106" s="121"/>
      <c r="R106" s="20"/>
      <c r="S106" s="20"/>
      <c r="AG106" s="25"/>
      <c r="AH106" s="25"/>
      <c r="AS106" s="26"/>
      <c r="AT106" s="26"/>
    </row>
    <row r="107" spans="1:46" ht="39.75" customHeight="1" x14ac:dyDescent="0.2">
      <c r="A107" s="46">
        <v>92</v>
      </c>
      <c r="B107" s="46"/>
      <c r="C107" s="46"/>
      <c r="D107" s="46"/>
      <c r="E107" s="46"/>
      <c r="F107" s="47"/>
      <c r="G107" s="46"/>
      <c r="H107" s="47"/>
      <c r="I107" s="48"/>
      <c r="J107" s="48"/>
      <c r="K107" s="48"/>
      <c r="L107" s="48"/>
      <c r="M107" s="162">
        <f t="shared" si="2"/>
        <v>0</v>
      </c>
      <c r="N107" s="162" t="e" cm="1">
        <f t="array" ref="N107">I107+(_xlfn.IFS(B107="ENTIDAD 1",J107*$L$7,B107="ENTIDAD 2",J107*$L$8,B107= "ENTIDAD 3",J107*$L$9,B107="ENTIDAD 4",J107*$L$10))+(_xlfn.IFS(B107="ENTIDAD 1",K107*$P$7,B107="ENTIDAD 2",K107*$P$8,B107= "ENTIDAD 3",K107*$P$9,B107="ENTIDAD 4",K107*$P$10))</f>
        <v>#N/A</v>
      </c>
      <c r="O107" s="49"/>
      <c r="P107" s="162" t="e">
        <f t="shared" si="3"/>
        <v>#N/A</v>
      </c>
      <c r="Q107" s="121"/>
      <c r="R107" s="20"/>
      <c r="S107" s="20"/>
      <c r="AG107" s="25"/>
      <c r="AH107" s="25"/>
      <c r="AS107" s="26"/>
      <c r="AT107" s="26"/>
    </row>
    <row r="108" spans="1:46" ht="39.75" customHeight="1" x14ac:dyDescent="0.2">
      <c r="A108" s="46">
        <v>93</v>
      </c>
      <c r="B108" s="46"/>
      <c r="C108" s="46"/>
      <c r="D108" s="46"/>
      <c r="E108" s="46"/>
      <c r="F108" s="47"/>
      <c r="G108" s="46"/>
      <c r="H108" s="47"/>
      <c r="I108" s="48"/>
      <c r="J108" s="48"/>
      <c r="K108" s="48"/>
      <c r="L108" s="48"/>
      <c r="M108" s="162">
        <f t="shared" si="2"/>
        <v>0</v>
      </c>
      <c r="N108" s="162" t="e" cm="1">
        <f t="array" ref="N108">I108+(_xlfn.IFS(B108="ENTIDAD 1",J108*$L$7,B108="ENTIDAD 2",J108*$L$8,B108= "ENTIDAD 3",J108*$L$9,B108="ENTIDAD 4",J108*$L$10))+(_xlfn.IFS(B108="ENTIDAD 1",K108*$P$7,B108="ENTIDAD 2",K108*$P$8,B108= "ENTIDAD 3",K108*$P$9,B108="ENTIDAD 4",K108*$P$10))</f>
        <v>#N/A</v>
      </c>
      <c r="O108" s="122"/>
      <c r="P108" s="163" t="e">
        <f t="shared" si="3"/>
        <v>#N/A</v>
      </c>
      <c r="Q108" s="121"/>
      <c r="R108" s="20"/>
      <c r="S108" s="20"/>
      <c r="AG108" s="25"/>
      <c r="AH108" s="25"/>
      <c r="AS108" s="26"/>
      <c r="AT108" s="26"/>
    </row>
    <row r="109" spans="1:46" ht="39.75" customHeight="1" x14ac:dyDescent="0.2">
      <c r="A109" s="46">
        <v>94</v>
      </c>
      <c r="B109" s="46"/>
      <c r="C109" s="46"/>
      <c r="D109" s="46"/>
      <c r="E109" s="46"/>
      <c r="F109" s="47"/>
      <c r="G109" s="46"/>
      <c r="H109" s="47"/>
      <c r="I109" s="48"/>
      <c r="J109" s="48"/>
      <c r="K109" s="119"/>
      <c r="L109" s="119"/>
      <c r="M109" s="162">
        <f t="shared" si="2"/>
        <v>0</v>
      </c>
      <c r="N109" s="162" t="e" cm="1">
        <f t="array" ref="N109">I109+(_xlfn.IFS(B109="ENTIDAD 1",J109*$L$7,B109="ENTIDAD 2",J109*$L$8,B109= "ENTIDAD 3",J109*$L$9,B109="ENTIDAD 4",J109*$L$10))+(_xlfn.IFS(B109="ENTIDAD 1",K109*$P$7,B109="ENTIDAD 2",K109*$P$8,B109= "ENTIDAD 3",K109*$P$9,B109="ENTIDAD 4",K109*$P$10))</f>
        <v>#N/A</v>
      </c>
      <c r="O109" s="49"/>
      <c r="P109" s="162" t="e">
        <f t="shared" si="3"/>
        <v>#N/A</v>
      </c>
      <c r="Q109" s="121"/>
      <c r="R109" s="20"/>
      <c r="S109" s="20"/>
      <c r="AG109" s="25"/>
      <c r="AH109" s="25"/>
      <c r="AS109" s="26"/>
      <c r="AT109" s="26"/>
    </row>
    <row r="110" spans="1:46" ht="39.75" customHeight="1" x14ac:dyDescent="0.2">
      <c r="A110" s="46">
        <v>95</v>
      </c>
      <c r="B110" s="46"/>
      <c r="C110" s="46"/>
      <c r="D110" s="46"/>
      <c r="E110" s="46"/>
      <c r="F110" s="47"/>
      <c r="G110" s="46"/>
      <c r="H110" s="47"/>
      <c r="I110" s="48"/>
      <c r="J110" s="48"/>
      <c r="K110" s="48"/>
      <c r="L110" s="48"/>
      <c r="M110" s="162">
        <f t="shared" si="2"/>
        <v>0</v>
      </c>
      <c r="N110" s="162" t="e" cm="1">
        <f t="array" ref="N110">I110+(_xlfn.IFS(B110="ENTIDAD 1",J110*$L$7,B110="ENTIDAD 2",J110*$L$8,B110= "ENTIDAD 3",J110*$L$9,B110="ENTIDAD 4",J110*$L$10))+(_xlfn.IFS(B110="ENTIDAD 1",K110*$P$7,B110="ENTIDAD 2",K110*$P$8,B110= "ENTIDAD 3",K110*$P$9,B110="ENTIDAD 4",K110*$P$10))</f>
        <v>#N/A</v>
      </c>
      <c r="O110" s="49"/>
      <c r="P110" s="162" t="e">
        <f t="shared" si="3"/>
        <v>#N/A</v>
      </c>
      <c r="Q110" s="121"/>
      <c r="R110" s="20"/>
      <c r="S110" s="20"/>
      <c r="AG110" s="25"/>
      <c r="AH110" s="25"/>
      <c r="AS110" s="26"/>
      <c r="AT110" s="26"/>
    </row>
    <row r="111" spans="1:46" ht="39.75" customHeight="1" x14ac:dyDescent="0.2">
      <c r="A111" s="46">
        <v>96</v>
      </c>
      <c r="B111" s="46"/>
      <c r="C111" s="46"/>
      <c r="D111" s="46"/>
      <c r="E111" s="46"/>
      <c r="F111" s="47"/>
      <c r="G111" s="46"/>
      <c r="H111" s="47"/>
      <c r="I111" s="48"/>
      <c r="J111" s="48"/>
      <c r="K111" s="48"/>
      <c r="L111" s="48"/>
      <c r="M111" s="162">
        <f t="shared" si="2"/>
        <v>0</v>
      </c>
      <c r="N111" s="162" t="e" cm="1">
        <f t="array" ref="N111">I111+(_xlfn.IFS(B111="ENTIDAD 1",J111*$L$7,B111="ENTIDAD 2",J111*$L$8,B111= "ENTIDAD 3",J111*$L$9,B111="ENTIDAD 4",J111*$L$10))+(_xlfn.IFS(B111="ENTIDAD 1",K111*$P$7,B111="ENTIDAD 2",K111*$P$8,B111= "ENTIDAD 3",K111*$P$9,B111="ENTIDAD 4",K111*$P$10))</f>
        <v>#N/A</v>
      </c>
      <c r="O111" s="122"/>
      <c r="P111" s="163" t="e">
        <f t="shared" si="3"/>
        <v>#N/A</v>
      </c>
      <c r="Q111" s="121"/>
      <c r="R111" s="20"/>
      <c r="S111" s="20"/>
      <c r="AG111" s="25"/>
      <c r="AH111" s="25"/>
      <c r="AS111" s="26"/>
      <c r="AT111" s="26"/>
    </row>
    <row r="112" spans="1:46" ht="39.75" customHeight="1" x14ac:dyDescent="0.2">
      <c r="A112" s="46">
        <v>97</v>
      </c>
      <c r="B112" s="46"/>
      <c r="C112" s="46"/>
      <c r="D112" s="46"/>
      <c r="E112" s="46"/>
      <c r="F112" s="47"/>
      <c r="G112" s="46"/>
      <c r="H112" s="47"/>
      <c r="I112" s="48"/>
      <c r="J112" s="48"/>
      <c r="K112" s="119"/>
      <c r="L112" s="119"/>
      <c r="M112" s="162">
        <f t="shared" si="2"/>
        <v>0</v>
      </c>
      <c r="N112" s="162" t="e" cm="1">
        <f t="array" ref="N112">I112+(_xlfn.IFS(B112="ENTIDAD 1",J112*$L$7,B112="ENTIDAD 2",J112*$L$8,B112= "ENTIDAD 3",J112*$L$9,B112="ENTIDAD 4",J112*$L$10))+(_xlfn.IFS(B112="ENTIDAD 1",K112*$P$7,B112="ENTIDAD 2",K112*$P$8,B112= "ENTIDAD 3",K112*$P$9,B112="ENTIDAD 4",K112*$P$10))</f>
        <v>#N/A</v>
      </c>
      <c r="O112" s="49"/>
      <c r="P112" s="162" t="e">
        <f t="shared" si="3"/>
        <v>#N/A</v>
      </c>
      <c r="Q112" s="121"/>
      <c r="R112" s="20"/>
      <c r="S112" s="20"/>
      <c r="AG112" s="25"/>
      <c r="AH112" s="25"/>
      <c r="AS112" s="26"/>
      <c r="AT112" s="26"/>
    </row>
    <row r="113" spans="1:46" ht="39.75" customHeight="1" x14ac:dyDescent="0.2">
      <c r="A113" s="46">
        <v>98</v>
      </c>
      <c r="B113" s="46"/>
      <c r="C113" s="46"/>
      <c r="D113" s="46"/>
      <c r="E113" s="46"/>
      <c r="F113" s="47"/>
      <c r="G113" s="46"/>
      <c r="H113" s="47"/>
      <c r="I113" s="48"/>
      <c r="J113" s="48"/>
      <c r="K113" s="48"/>
      <c r="L113" s="48"/>
      <c r="M113" s="162">
        <f t="shared" si="2"/>
        <v>0</v>
      </c>
      <c r="N113" s="162" t="e" cm="1">
        <f t="array" ref="N113">I113+(_xlfn.IFS(B113="ENTIDAD 1",J113*$L$7,B113="ENTIDAD 2",J113*$L$8,B113= "ENTIDAD 3",J113*$L$9,B113="ENTIDAD 4",J113*$L$10))+(_xlfn.IFS(B113="ENTIDAD 1",K113*$P$7,B113="ENTIDAD 2",K113*$P$8,B113= "ENTIDAD 3",K113*$P$9,B113="ENTIDAD 4",K113*$P$10))</f>
        <v>#N/A</v>
      </c>
      <c r="O113" s="49"/>
      <c r="P113" s="162" t="e">
        <f t="shared" si="3"/>
        <v>#N/A</v>
      </c>
      <c r="Q113" s="121"/>
      <c r="R113" s="20"/>
      <c r="S113" s="20"/>
      <c r="AG113" s="25"/>
      <c r="AH113" s="25"/>
      <c r="AS113" s="26"/>
      <c r="AT113" s="26"/>
    </row>
    <row r="114" spans="1:46" ht="39.75" customHeight="1" x14ac:dyDescent="0.2">
      <c r="A114" s="46">
        <v>99</v>
      </c>
      <c r="B114" s="46"/>
      <c r="C114" s="46"/>
      <c r="D114" s="46"/>
      <c r="E114" s="46"/>
      <c r="F114" s="47"/>
      <c r="G114" s="46"/>
      <c r="H114" s="47"/>
      <c r="I114" s="48"/>
      <c r="J114" s="48"/>
      <c r="K114" s="48"/>
      <c r="L114" s="48"/>
      <c r="M114" s="162">
        <f t="shared" si="2"/>
        <v>0</v>
      </c>
      <c r="N114" s="162" t="e" cm="1">
        <f t="array" ref="N114">I114+(_xlfn.IFS(B114="ENTIDAD 1",J114*$L$7,B114="ENTIDAD 2",J114*$L$8,B114= "ENTIDAD 3",J114*$L$9,B114="ENTIDAD 4",J114*$L$10))+(_xlfn.IFS(B114="ENTIDAD 1",K114*$P$7,B114="ENTIDAD 2",K114*$P$8,B114= "ENTIDAD 3",K114*$P$9,B114="ENTIDAD 4",K114*$P$10))</f>
        <v>#N/A</v>
      </c>
      <c r="O114" s="122"/>
      <c r="P114" s="163" t="e">
        <f t="shared" si="3"/>
        <v>#N/A</v>
      </c>
      <c r="Q114" s="121"/>
      <c r="R114" s="20"/>
      <c r="S114" s="20"/>
      <c r="AG114" s="25"/>
      <c r="AH114" s="25"/>
      <c r="AS114" s="26"/>
      <c r="AT114" s="26"/>
    </row>
    <row r="115" spans="1:46" ht="39.75" customHeight="1" x14ac:dyDescent="0.2">
      <c r="A115" s="46">
        <v>100</v>
      </c>
      <c r="B115" s="46"/>
      <c r="C115" s="46"/>
      <c r="D115" s="46"/>
      <c r="E115" s="46"/>
      <c r="F115" s="47"/>
      <c r="G115" s="46"/>
      <c r="H115" s="47"/>
      <c r="I115" s="48"/>
      <c r="J115" s="48"/>
      <c r="K115" s="119"/>
      <c r="L115" s="119"/>
      <c r="M115" s="162">
        <f t="shared" si="2"/>
        <v>0</v>
      </c>
      <c r="N115" s="162" t="e" cm="1">
        <f t="array" ref="N115">I115+(_xlfn.IFS(B115="ENTIDAD 1",J115*$L$7,B115="ENTIDAD 2",J115*$L$8,B115= "ENTIDAD 3",J115*$L$9,B115="ENTIDAD 4",J115*$L$10))+(_xlfn.IFS(B115="ENTIDAD 1",K115*$P$7,B115="ENTIDAD 2",K115*$P$8,B115= "ENTIDAD 3",K115*$P$9,B115="ENTIDAD 4",K115*$P$10))</f>
        <v>#N/A</v>
      </c>
      <c r="O115" s="49"/>
      <c r="P115" s="162" t="e">
        <f t="shared" si="3"/>
        <v>#N/A</v>
      </c>
      <c r="Q115" s="121"/>
      <c r="R115" s="20"/>
      <c r="S115" s="20"/>
      <c r="AG115" s="25"/>
      <c r="AH115" s="25"/>
      <c r="AS115" s="26"/>
      <c r="AT115" s="26"/>
    </row>
    <row r="116" spans="1:46" ht="39.75" customHeight="1" x14ac:dyDescent="0.2">
      <c r="A116" s="46">
        <v>101</v>
      </c>
      <c r="B116" s="46"/>
      <c r="C116" s="46"/>
      <c r="D116" s="46"/>
      <c r="E116" s="46"/>
      <c r="F116" s="47"/>
      <c r="G116" s="46"/>
      <c r="H116" s="47"/>
      <c r="I116" s="48"/>
      <c r="J116" s="48"/>
      <c r="K116" s="48"/>
      <c r="L116" s="48"/>
      <c r="M116" s="162">
        <f t="shared" si="2"/>
        <v>0</v>
      </c>
      <c r="N116" s="162" t="e" cm="1">
        <f t="array" ref="N116">I116+(_xlfn.IFS(B116="ENTIDAD 1",J116*$L$7,B116="ENTIDAD 2",J116*$L$8,B116= "ENTIDAD 3",J116*$L$9,B116="ENTIDAD 4",J116*$L$10))+(_xlfn.IFS(B116="ENTIDAD 1",K116*$P$7,B116="ENTIDAD 2",K116*$P$8,B116= "ENTIDAD 3",K116*$P$9,B116="ENTIDAD 4",K116*$P$10))</f>
        <v>#N/A</v>
      </c>
      <c r="O116" s="49"/>
      <c r="P116" s="162" t="e">
        <f t="shared" si="3"/>
        <v>#N/A</v>
      </c>
      <c r="Q116" s="121"/>
      <c r="R116" s="20"/>
      <c r="S116" s="20"/>
      <c r="AG116" s="25"/>
      <c r="AH116" s="25"/>
      <c r="AS116" s="26"/>
      <c r="AT116" s="26"/>
    </row>
    <row r="117" spans="1:46" ht="39.75" customHeight="1" x14ac:dyDescent="0.2">
      <c r="A117" s="46">
        <v>102</v>
      </c>
      <c r="B117" s="46"/>
      <c r="C117" s="46"/>
      <c r="D117" s="46"/>
      <c r="E117" s="46"/>
      <c r="F117" s="47"/>
      <c r="G117" s="46"/>
      <c r="H117" s="47"/>
      <c r="I117" s="48"/>
      <c r="J117" s="48"/>
      <c r="K117" s="48"/>
      <c r="L117" s="48"/>
      <c r="M117" s="162">
        <f t="shared" si="2"/>
        <v>0</v>
      </c>
      <c r="N117" s="162" t="e" cm="1">
        <f t="array" ref="N117">I117+(_xlfn.IFS(B117="ENTIDAD 1",J117*$L$7,B117="ENTIDAD 2",J117*$L$8,B117= "ENTIDAD 3",J117*$L$9,B117="ENTIDAD 4",J117*$L$10))+(_xlfn.IFS(B117="ENTIDAD 1",K117*$P$7,B117="ENTIDAD 2",K117*$P$8,B117= "ENTIDAD 3",K117*$P$9,B117="ENTIDAD 4",K117*$P$10))</f>
        <v>#N/A</v>
      </c>
      <c r="O117" s="122"/>
      <c r="P117" s="163" t="e">
        <f t="shared" si="3"/>
        <v>#N/A</v>
      </c>
      <c r="Q117" s="121"/>
      <c r="R117" s="20"/>
      <c r="S117" s="20"/>
      <c r="AG117" s="25"/>
      <c r="AH117" s="25"/>
      <c r="AS117" s="26"/>
      <c r="AT117" s="26"/>
    </row>
    <row r="118" spans="1:46" ht="39.75" customHeight="1" x14ac:dyDescent="0.2">
      <c r="A118" s="46">
        <v>103</v>
      </c>
      <c r="B118" s="46"/>
      <c r="C118" s="46"/>
      <c r="D118" s="46"/>
      <c r="E118" s="46"/>
      <c r="F118" s="47"/>
      <c r="G118" s="46"/>
      <c r="H118" s="47"/>
      <c r="I118" s="48"/>
      <c r="J118" s="48"/>
      <c r="K118" s="119"/>
      <c r="L118" s="119"/>
      <c r="M118" s="162">
        <f t="shared" si="2"/>
        <v>0</v>
      </c>
      <c r="N118" s="162" t="e" cm="1">
        <f t="array" ref="N118">I118+(_xlfn.IFS(B118="ENTIDAD 1",J118*$L$7,B118="ENTIDAD 2",J118*$L$8,B118= "ENTIDAD 3",J118*$L$9,B118="ENTIDAD 4",J118*$L$10))+(_xlfn.IFS(B118="ENTIDAD 1",K118*$P$7,B118="ENTIDAD 2",K118*$P$8,B118= "ENTIDAD 3",K118*$P$9,B118="ENTIDAD 4",K118*$P$10))</f>
        <v>#N/A</v>
      </c>
      <c r="O118" s="49"/>
      <c r="P118" s="162" t="e">
        <f t="shared" si="3"/>
        <v>#N/A</v>
      </c>
      <c r="Q118" s="121"/>
      <c r="R118" s="20"/>
      <c r="S118" s="20"/>
      <c r="AG118" s="25"/>
      <c r="AH118" s="25"/>
      <c r="AS118" s="26"/>
      <c r="AT118" s="26"/>
    </row>
    <row r="119" spans="1:46" ht="39.75" customHeight="1" x14ac:dyDescent="0.2">
      <c r="A119" s="46">
        <v>104</v>
      </c>
      <c r="B119" s="46"/>
      <c r="C119" s="46"/>
      <c r="D119" s="46"/>
      <c r="E119" s="46"/>
      <c r="F119" s="47"/>
      <c r="G119" s="46"/>
      <c r="H119" s="47"/>
      <c r="I119" s="48"/>
      <c r="J119" s="48"/>
      <c r="K119" s="48"/>
      <c r="L119" s="48"/>
      <c r="M119" s="162">
        <f t="shared" si="2"/>
        <v>0</v>
      </c>
      <c r="N119" s="162" t="e" cm="1">
        <f t="array" ref="N119">I119+(_xlfn.IFS(B119="ENTIDAD 1",J119*$L$7,B119="ENTIDAD 2",J119*$L$8,B119= "ENTIDAD 3",J119*$L$9,B119="ENTIDAD 4",J119*$L$10))+(_xlfn.IFS(B119="ENTIDAD 1",K119*$P$7,B119="ENTIDAD 2",K119*$P$8,B119= "ENTIDAD 3",K119*$P$9,B119="ENTIDAD 4",K119*$P$10))</f>
        <v>#N/A</v>
      </c>
      <c r="O119" s="49"/>
      <c r="P119" s="162" t="e">
        <f t="shared" si="3"/>
        <v>#N/A</v>
      </c>
      <c r="Q119" s="121"/>
      <c r="R119" s="20"/>
      <c r="S119" s="20"/>
      <c r="AG119" s="25"/>
      <c r="AH119" s="25"/>
      <c r="AS119" s="26"/>
      <c r="AT119" s="26"/>
    </row>
    <row r="120" spans="1:46" ht="39.75" customHeight="1" x14ac:dyDescent="0.2">
      <c r="A120" s="46">
        <v>105</v>
      </c>
      <c r="B120" s="46"/>
      <c r="C120" s="46"/>
      <c r="D120" s="46"/>
      <c r="E120" s="46"/>
      <c r="F120" s="47"/>
      <c r="G120" s="46"/>
      <c r="H120" s="47"/>
      <c r="I120" s="48"/>
      <c r="J120" s="48"/>
      <c r="K120" s="48"/>
      <c r="L120" s="48"/>
      <c r="M120" s="162">
        <f t="shared" si="2"/>
        <v>0</v>
      </c>
      <c r="N120" s="162" t="e" cm="1">
        <f t="array" ref="N120">I120+(_xlfn.IFS(B120="ENTIDAD 1",J120*$L$7,B120="ENTIDAD 2",J120*$L$8,B120= "ENTIDAD 3",J120*$L$9,B120="ENTIDAD 4",J120*$L$10))+(_xlfn.IFS(B120="ENTIDAD 1",K120*$P$7,B120="ENTIDAD 2",K120*$P$8,B120= "ENTIDAD 3",K120*$P$9,B120="ENTIDAD 4",K120*$P$10))</f>
        <v>#N/A</v>
      </c>
      <c r="O120" s="122"/>
      <c r="P120" s="163" t="e">
        <f t="shared" si="3"/>
        <v>#N/A</v>
      </c>
      <c r="Q120" s="121"/>
      <c r="R120" s="20"/>
      <c r="S120" s="20"/>
      <c r="AG120" s="25"/>
      <c r="AH120" s="25"/>
      <c r="AS120" s="26"/>
      <c r="AT120" s="26"/>
    </row>
    <row r="121" spans="1:46" ht="39.75" customHeight="1" x14ac:dyDescent="0.2">
      <c r="A121" s="46">
        <v>106</v>
      </c>
      <c r="B121" s="46"/>
      <c r="C121" s="46"/>
      <c r="D121" s="46"/>
      <c r="E121" s="46"/>
      <c r="F121" s="47"/>
      <c r="G121" s="46"/>
      <c r="H121" s="47"/>
      <c r="I121" s="48"/>
      <c r="J121" s="48"/>
      <c r="K121" s="119"/>
      <c r="L121" s="119"/>
      <c r="M121" s="162">
        <f t="shared" si="2"/>
        <v>0</v>
      </c>
      <c r="N121" s="162" t="e" cm="1">
        <f t="array" ref="N121">I121+(_xlfn.IFS(B121="ENTIDAD 1",J121*$L$7,B121="ENTIDAD 2",J121*$L$8,B121= "ENTIDAD 3",J121*$L$9,B121="ENTIDAD 4",J121*$L$10))+(_xlfn.IFS(B121="ENTIDAD 1",K121*$P$7,B121="ENTIDAD 2",K121*$P$8,B121= "ENTIDAD 3",K121*$P$9,B121="ENTIDAD 4",K121*$P$10))</f>
        <v>#N/A</v>
      </c>
      <c r="O121" s="49"/>
      <c r="P121" s="162" t="e">
        <f t="shared" si="3"/>
        <v>#N/A</v>
      </c>
      <c r="Q121" s="121"/>
      <c r="R121" s="20"/>
      <c r="S121" s="20"/>
      <c r="AG121" s="25"/>
      <c r="AH121" s="25"/>
      <c r="AS121" s="26"/>
      <c r="AT121" s="26"/>
    </row>
    <row r="122" spans="1:46" ht="39.75" customHeight="1" x14ac:dyDescent="0.2">
      <c r="A122" s="46">
        <v>107</v>
      </c>
      <c r="B122" s="46"/>
      <c r="C122" s="46"/>
      <c r="D122" s="46"/>
      <c r="E122" s="46"/>
      <c r="F122" s="47"/>
      <c r="G122" s="46"/>
      <c r="H122" s="47"/>
      <c r="I122" s="48"/>
      <c r="J122" s="48"/>
      <c r="K122" s="48"/>
      <c r="L122" s="48"/>
      <c r="M122" s="162">
        <f t="shared" si="2"/>
        <v>0</v>
      </c>
      <c r="N122" s="162" t="e" cm="1">
        <f t="array" ref="N122">I122+(_xlfn.IFS(B122="ENTIDAD 1",J122*$L$7,B122="ENTIDAD 2",J122*$L$8,B122= "ENTIDAD 3",J122*$L$9,B122="ENTIDAD 4",J122*$L$10))+(_xlfn.IFS(B122="ENTIDAD 1",K122*$P$7,B122="ENTIDAD 2",K122*$P$8,B122= "ENTIDAD 3",K122*$P$9,B122="ENTIDAD 4",K122*$P$10))</f>
        <v>#N/A</v>
      </c>
      <c r="O122" s="49"/>
      <c r="P122" s="162" t="e">
        <f t="shared" si="3"/>
        <v>#N/A</v>
      </c>
      <c r="Q122" s="121"/>
      <c r="R122" s="20"/>
      <c r="S122" s="20"/>
      <c r="AG122" s="25"/>
      <c r="AH122" s="25"/>
      <c r="AS122" s="26"/>
      <c r="AT122" s="26"/>
    </row>
    <row r="123" spans="1:46" ht="39.75" customHeight="1" x14ac:dyDescent="0.2">
      <c r="A123" s="46">
        <v>108</v>
      </c>
      <c r="B123" s="46"/>
      <c r="C123" s="46"/>
      <c r="D123" s="46"/>
      <c r="E123" s="46"/>
      <c r="F123" s="47"/>
      <c r="G123" s="46"/>
      <c r="H123" s="47"/>
      <c r="I123" s="48"/>
      <c r="J123" s="48"/>
      <c r="K123" s="48"/>
      <c r="L123" s="48"/>
      <c r="M123" s="162">
        <f t="shared" si="2"/>
        <v>0</v>
      </c>
      <c r="N123" s="162" t="e" cm="1">
        <f t="array" ref="N123">I123+(_xlfn.IFS(B123="ENTIDAD 1",J123*$L$7,B123="ENTIDAD 2",J123*$L$8,B123= "ENTIDAD 3",J123*$L$9,B123="ENTIDAD 4",J123*$L$10))+(_xlfn.IFS(B123="ENTIDAD 1",K123*$P$7,B123="ENTIDAD 2",K123*$P$8,B123= "ENTIDAD 3",K123*$P$9,B123="ENTIDAD 4",K123*$P$10))</f>
        <v>#N/A</v>
      </c>
      <c r="O123" s="122"/>
      <c r="P123" s="163" t="e">
        <f t="shared" si="3"/>
        <v>#N/A</v>
      </c>
      <c r="Q123" s="121"/>
      <c r="R123" s="20"/>
      <c r="S123" s="20"/>
      <c r="AG123" s="25"/>
      <c r="AH123" s="25"/>
      <c r="AS123" s="26"/>
      <c r="AT123" s="26"/>
    </row>
    <row r="124" spans="1:46" ht="39.75" customHeight="1" x14ac:dyDescent="0.2">
      <c r="A124" s="46">
        <v>109</v>
      </c>
      <c r="B124" s="46"/>
      <c r="C124" s="46"/>
      <c r="D124" s="46"/>
      <c r="E124" s="46"/>
      <c r="F124" s="47"/>
      <c r="G124" s="46"/>
      <c r="H124" s="47"/>
      <c r="I124" s="48"/>
      <c r="J124" s="48"/>
      <c r="K124" s="119"/>
      <c r="L124" s="119"/>
      <c r="M124" s="162">
        <f t="shared" si="2"/>
        <v>0</v>
      </c>
      <c r="N124" s="162" t="e" cm="1">
        <f t="array" ref="N124">I124+(_xlfn.IFS(B124="ENTIDAD 1",J124*$L$7,B124="ENTIDAD 2",J124*$L$8,B124= "ENTIDAD 3",J124*$L$9,B124="ENTIDAD 4",J124*$L$10))+(_xlfn.IFS(B124="ENTIDAD 1",K124*$P$7,B124="ENTIDAD 2",K124*$P$8,B124= "ENTIDAD 3",K124*$P$9,B124="ENTIDAD 4",K124*$P$10))</f>
        <v>#N/A</v>
      </c>
      <c r="O124" s="49"/>
      <c r="P124" s="162" t="e">
        <f t="shared" si="3"/>
        <v>#N/A</v>
      </c>
      <c r="Q124" s="121"/>
      <c r="R124" s="20"/>
      <c r="S124" s="20"/>
      <c r="AG124" s="25"/>
      <c r="AH124" s="25"/>
      <c r="AS124" s="26"/>
      <c r="AT124" s="26"/>
    </row>
    <row r="125" spans="1:46" ht="39.75" customHeight="1" x14ac:dyDescent="0.2">
      <c r="A125" s="46">
        <v>110</v>
      </c>
      <c r="B125" s="46"/>
      <c r="C125" s="46"/>
      <c r="D125" s="46"/>
      <c r="E125" s="46"/>
      <c r="F125" s="47"/>
      <c r="G125" s="46"/>
      <c r="H125" s="47"/>
      <c r="I125" s="48"/>
      <c r="J125" s="48"/>
      <c r="K125" s="48"/>
      <c r="L125" s="48"/>
      <c r="M125" s="162">
        <f t="shared" si="2"/>
        <v>0</v>
      </c>
      <c r="N125" s="162" t="e" cm="1">
        <f t="array" ref="N125">I125+(_xlfn.IFS(B125="ENTIDAD 1",J125*$L$7,B125="ENTIDAD 2",J125*$L$8,B125= "ENTIDAD 3",J125*$L$9,B125="ENTIDAD 4",J125*$L$10))+(_xlfn.IFS(B125="ENTIDAD 1",K125*$P$7,B125="ENTIDAD 2",K125*$P$8,B125= "ENTIDAD 3",K125*$P$9,B125="ENTIDAD 4",K125*$P$10))</f>
        <v>#N/A</v>
      </c>
      <c r="O125" s="49"/>
      <c r="P125" s="162" t="e">
        <f t="shared" si="3"/>
        <v>#N/A</v>
      </c>
      <c r="Q125" s="121"/>
      <c r="R125" s="20"/>
      <c r="S125" s="20"/>
      <c r="AG125" s="25"/>
      <c r="AH125" s="25"/>
      <c r="AS125" s="26"/>
      <c r="AT125" s="26"/>
    </row>
    <row r="126" spans="1:46" ht="39.75" customHeight="1" x14ac:dyDescent="0.2">
      <c r="A126" s="46">
        <v>111</v>
      </c>
      <c r="B126" s="46"/>
      <c r="C126" s="46"/>
      <c r="D126" s="46"/>
      <c r="E126" s="46"/>
      <c r="F126" s="47"/>
      <c r="G126" s="46"/>
      <c r="H126" s="47"/>
      <c r="I126" s="48"/>
      <c r="J126" s="48"/>
      <c r="K126" s="48"/>
      <c r="L126" s="48"/>
      <c r="M126" s="162">
        <f t="shared" ref="M126:M189" si="4">I126+J126+K126-L126</f>
        <v>0</v>
      </c>
      <c r="N126" s="162" t="e" cm="1">
        <f t="array" ref="N126">I126+(_xlfn.IFS(B126="ENTIDAD 1",J126*$L$7,B126="ENTIDAD 2",J126*$L$8,B126= "ENTIDAD 3",J126*$L$9,B126="ENTIDAD 4",J126*$L$10))+(_xlfn.IFS(B126="ENTIDAD 1",K126*$P$7,B126="ENTIDAD 2",K126*$P$8,B126= "ENTIDAD 3",K126*$P$9,B126="ENTIDAD 4",K126*$P$10))</f>
        <v>#N/A</v>
      </c>
      <c r="O126" s="122"/>
      <c r="P126" s="163" t="e">
        <f t="shared" ref="P126:P189" si="5">N126*O126</f>
        <v>#N/A</v>
      </c>
      <c r="Q126" s="121"/>
      <c r="R126" s="20"/>
      <c r="S126" s="20"/>
      <c r="AG126" s="25"/>
      <c r="AH126" s="25"/>
      <c r="AS126" s="26"/>
      <c r="AT126" s="26"/>
    </row>
    <row r="127" spans="1:46" ht="39.75" customHeight="1" x14ac:dyDescent="0.2">
      <c r="A127" s="46">
        <v>112</v>
      </c>
      <c r="B127" s="46"/>
      <c r="C127" s="46"/>
      <c r="D127" s="46"/>
      <c r="E127" s="46"/>
      <c r="F127" s="47"/>
      <c r="G127" s="46"/>
      <c r="H127" s="47"/>
      <c r="I127" s="48"/>
      <c r="J127" s="48"/>
      <c r="K127" s="119"/>
      <c r="L127" s="119"/>
      <c r="M127" s="162">
        <f t="shared" si="4"/>
        <v>0</v>
      </c>
      <c r="N127" s="162" t="e" cm="1">
        <f t="array" ref="N127">I127+(_xlfn.IFS(B127="ENTIDAD 1",J127*$L$7,B127="ENTIDAD 2",J127*$L$8,B127= "ENTIDAD 3",J127*$L$9,B127="ENTIDAD 4",J127*$L$10))+(_xlfn.IFS(B127="ENTIDAD 1",K127*$P$7,B127="ENTIDAD 2",K127*$P$8,B127= "ENTIDAD 3",K127*$P$9,B127="ENTIDAD 4",K127*$P$10))</f>
        <v>#N/A</v>
      </c>
      <c r="O127" s="49"/>
      <c r="P127" s="162" t="e">
        <f t="shared" si="5"/>
        <v>#N/A</v>
      </c>
      <c r="Q127" s="121"/>
      <c r="R127" s="20"/>
      <c r="S127" s="20"/>
      <c r="AG127" s="25"/>
      <c r="AH127" s="25"/>
      <c r="AS127" s="26"/>
      <c r="AT127" s="26"/>
    </row>
    <row r="128" spans="1:46" ht="39.75" customHeight="1" x14ac:dyDescent="0.2">
      <c r="A128" s="46">
        <v>113</v>
      </c>
      <c r="B128" s="46"/>
      <c r="C128" s="46"/>
      <c r="D128" s="46"/>
      <c r="E128" s="46"/>
      <c r="F128" s="47"/>
      <c r="G128" s="46"/>
      <c r="H128" s="47"/>
      <c r="I128" s="48"/>
      <c r="J128" s="48"/>
      <c r="K128" s="48"/>
      <c r="L128" s="48"/>
      <c r="M128" s="162">
        <f t="shared" si="4"/>
        <v>0</v>
      </c>
      <c r="N128" s="162" t="e" cm="1">
        <f t="array" ref="N128">I128+(_xlfn.IFS(B128="ENTIDAD 1",J128*$L$7,B128="ENTIDAD 2",J128*$L$8,B128= "ENTIDAD 3",J128*$L$9,B128="ENTIDAD 4",J128*$L$10))+(_xlfn.IFS(B128="ENTIDAD 1",K128*$P$7,B128="ENTIDAD 2",K128*$P$8,B128= "ENTIDAD 3",K128*$P$9,B128="ENTIDAD 4",K128*$P$10))</f>
        <v>#N/A</v>
      </c>
      <c r="O128" s="49"/>
      <c r="P128" s="162" t="e">
        <f t="shared" si="5"/>
        <v>#N/A</v>
      </c>
      <c r="Q128" s="121"/>
      <c r="R128" s="20"/>
      <c r="S128" s="20"/>
      <c r="AG128" s="25"/>
      <c r="AH128" s="25"/>
      <c r="AS128" s="26"/>
      <c r="AT128" s="26"/>
    </row>
    <row r="129" spans="1:46" ht="39.75" customHeight="1" x14ac:dyDescent="0.2">
      <c r="A129" s="46">
        <v>114</v>
      </c>
      <c r="B129" s="46"/>
      <c r="C129" s="46"/>
      <c r="D129" s="46"/>
      <c r="E129" s="46"/>
      <c r="F129" s="47"/>
      <c r="G129" s="46"/>
      <c r="H129" s="47"/>
      <c r="I129" s="48"/>
      <c r="J129" s="48"/>
      <c r="K129" s="48"/>
      <c r="L129" s="48"/>
      <c r="M129" s="162">
        <f t="shared" si="4"/>
        <v>0</v>
      </c>
      <c r="N129" s="162" t="e" cm="1">
        <f t="array" ref="N129">I129+(_xlfn.IFS(B129="ENTIDAD 1",J129*$L$7,B129="ENTIDAD 2",J129*$L$8,B129= "ENTIDAD 3",J129*$L$9,B129="ENTIDAD 4",J129*$L$10))+(_xlfn.IFS(B129="ENTIDAD 1",K129*$P$7,B129="ENTIDAD 2",K129*$P$8,B129= "ENTIDAD 3",K129*$P$9,B129="ENTIDAD 4",K129*$P$10))</f>
        <v>#N/A</v>
      </c>
      <c r="O129" s="122"/>
      <c r="P129" s="163" t="e">
        <f t="shared" si="5"/>
        <v>#N/A</v>
      </c>
      <c r="Q129" s="121"/>
      <c r="R129" s="20"/>
      <c r="S129" s="20"/>
      <c r="AG129" s="25"/>
      <c r="AH129" s="25"/>
      <c r="AS129" s="26"/>
      <c r="AT129" s="26"/>
    </row>
    <row r="130" spans="1:46" ht="39.75" customHeight="1" x14ac:dyDescent="0.2">
      <c r="A130" s="46">
        <v>115</v>
      </c>
      <c r="B130" s="46"/>
      <c r="C130" s="46"/>
      <c r="D130" s="46"/>
      <c r="E130" s="46"/>
      <c r="F130" s="47"/>
      <c r="G130" s="46"/>
      <c r="H130" s="47"/>
      <c r="I130" s="48"/>
      <c r="J130" s="48"/>
      <c r="K130" s="119"/>
      <c r="L130" s="119"/>
      <c r="M130" s="162">
        <f t="shared" si="4"/>
        <v>0</v>
      </c>
      <c r="N130" s="162" t="e" cm="1">
        <f t="array" ref="N130">I130+(_xlfn.IFS(B130="ENTIDAD 1",J130*$L$7,B130="ENTIDAD 2",J130*$L$8,B130= "ENTIDAD 3",J130*$L$9,B130="ENTIDAD 4",J130*$L$10))+(_xlfn.IFS(B130="ENTIDAD 1",K130*$P$7,B130="ENTIDAD 2",K130*$P$8,B130= "ENTIDAD 3",K130*$P$9,B130="ENTIDAD 4",K130*$P$10))</f>
        <v>#N/A</v>
      </c>
      <c r="O130" s="49"/>
      <c r="P130" s="162" t="e">
        <f t="shared" si="5"/>
        <v>#N/A</v>
      </c>
      <c r="Q130" s="121"/>
      <c r="R130" s="20"/>
      <c r="S130" s="20"/>
      <c r="AG130" s="25"/>
      <c r="AH130" s="25"/>
      <c r="AS130" s="26"/>
      <c r="AT130" s="26"/>
    </row>
    <row r="131" spans="1:46" ht="39.75" customHeight="1" x14ac:dyDescent="0.2">
      <c r="A131" s="46">
        <v>116</v>
      </c>
      <c r="B131" s="46"/>
      <c r="C131" s="46"/>
      <c r="D131" s="46"/>
      <c r="E131" s="46"/>
      <c r="F131" s="47"/>
      <c r="G131" s="46"/>
      <c r="H131" s="47"/>
      <c r="I131" s="48"/>
      <c r="J131" s="48"/>
      <c r="K131" s="48"/>
      <c r="L131" s="48"/>
      <c r="M131" s="162">
        <f t="shared" si="4"/>
        <v>0</v>
      </c>
      <c r="N131" s="162" t="e" cm="1">
        <f t="array" ref="N131">I131+(_xlfn.IFS(B131="ENTIDAD 1",J131*$L$7,B131="ENTIDAD 2",J131*$L$8,B131= "ENTIDAD 3",J131*$L$9,B131="ENTIDAD 4",J131*$L$10))+(_xlfn.IFS(B131="ENTIDAD 1",K131*$P$7,B131="ENTIDAD 2",K131*$P$8,B131= "ENTIDAD 3",K131*$P$9,B131="ENTIDAD 4",K131*$P$10))</f>
        <v>#N/A</v>
      </c>
      <c r="O131" s="49"/>
      <c r="P131" s="162" t="e">
        <f t="shared" si="5"/>
        <v>#N/A</v>
      </c>
      <c r="Q131" s="121"/>
      <c r="R131" s="20"/>
      <c r="S131" s="20"/>
      <c r="AG131" s="25"/>
      <c r="AH131" s="25"/>
      <c r="AS131" s="26"/>
      <c r="AT131" s="26"/>
    </row>
    <row r="132" spans="1:46" ht="39.75" customHeight="1" x14ac:dyDescent="0.2">
      <c r="A132" s="46">
        <v>117</v>
      </c>
      <c r="B132" s="46"/>
      <c r="C132" s="46"/>
      <c r="D132" s="46"/>
      <c r="E132" s="46"/>
      <c r="F132" s="47"/>
      <c r="G132" s="46"/>
      <c r="H132" s="47"/>
      <c r="I132" s="48"/>
      <c r="J132" s="48"/>
      <c r="K132" s="48"/>
      <c r="L132" s="48"/>
      <c r="M132" s="162">
        <f t="shared" si="4"/>
        <v>0</v>
      </c>
      <c r="N132" s="162" t="e" cm="1">
        <f t="array" ref="N132">I132+(_xlfn.IFS(B132="ENTIDAD 1",J132*$L$7,B132="ENTIDAD 2",J132*$L$8,B132= "ENTIDAD 3",J132*$L$9,B132="ENTIDAD 4",J132*$L$10))+(_xlfn.IFS(B132="ENTIDAD 1",K132*$P$7,B132="ENTIDAD 2",K132*$P$8,B132= "ENTIDAD 3",K132*$P$9,B132="ENTIDAD 4",K132*$P$10))</f>
        <v>#N/A</v>
      </c>
      <c r="O132" s="122"/>
      <c r="P132" s="163" t="e">
        <f t="shared" si="5"/>
        <v>#N/A</v>
      </c>
      <c r="Q132" s="121"/>
      <c r="R132" s="20"/>
      <c r="S132" s="20"/>
      <c r="AG132" s="25"/>
      <c r="AH132" s="25"/>
      <c r="AS132" s="26"/>
      <c r="AT132" s="26"/>
    </row>
    <row r="133" spans="1:46" ht="39.75" customHeight="1" x14ac:dyDescent="0.2">
      <c r="A133" s="46">
        <v>118</v>
      </c>
      <c r="B133" s="46"/>
      <c r="C133" s="46"/>
      <c r="D133" s="46"/>
      <c r="E133" s="46"/>
      <c r="F133" s="47"/>
      <c r="G133" s="46"/>
      <c r="H133" s="47"/>
      <c r="I133" s="48"/>
      <c r="J133" s="48"/>
      <c r="K133" s="119"/>
      <c r="L133" s="119"/>
      <c r="M133" s="162">
        <f t="shared" si="4"/>
        <v>0</v>
      </c>
      <c r="N133" s="162" t="e" cm="1">
        <f t="array" ref="N133">I133+(_xlfn.IFS(B133="ENTIDAD 1",J133*$L$7,B133="ENTIDAD 2",J133*$L$8,B133= "ENTIDAD 3",J133*$L$9,B133="ENTIDAD 4",J133*$L$10))+(_xlfn.IFS(B133="ENTIDAD 1",K133*$P$7,B133="ENTIDAD 2",K133*$P$8,B133= "ENTIDAD 3",K133*$P$9,B133="ENTIDAD 4",K133*$P$10))</f>
        <v>#N/A</v>
      </c>
      <c r="O133" s="49"/>
      <c r="P133" s="162" t="e">
        <f t="shared" si="5"/>
        <v>#N/A</v>
      </c>
      <c r="Q133" s="121"/>
      <c r="R133" s="20"/>
      <c r="S133" s="20"/>
      <c r="AG133" s="25"/>
      <c r="AH133" s="25"/>
      <c r="AS133" s="26"/>
      <c r="AT133" s="26"/>
    </row>
    <row r="134" spans="1:46" ht="39.75" customHeight="1" x14ac:dyDescent="0.2">
      <c r="A134" s="46">
        <v>119</v>
      </c>
      <c r="B134" s="46"/>
      <c r="C134" s="46"/>
      <c r="D134" s="46"/>
      <c r="E134" s="46"/>
      <c r="F134" s="47"/>
      <c r="G134" s="46"/>
      <c r="H134" s="47"/>
      <c r="I134" s="48"/>
      <c r="J134" s="48"/>
      <c r="K134" s="48"/>
      <c r="L134" s="48"/>
      <c r="M134" s="162">
        <f t="shared" si="4"/>
        <v>0</v>
      </c>
      <c r="N134" s="162" t="e" cm="1">
        <f t="array" ref="N134">I134+(_xlfn.IFS(B134="ENTIDAD 1",J134*$L$7,B134="ENTIDAD 2",J134*$L$8,B134= "ENTIDAD 3",J134*$L$9,B134="ENTIDAD 4",J134*$L$10))+(_xlfn.IFS(B134="ENTIDAD 1",K134*$P$7,B134="ENTIDAD 2",K134*$P$8,B134= "ENTIDAD 3",K134*$P$9,B134="ENTIDAD 4",K134*$P$10))</f>
        <v>#N/A</v>
      </c>
      <c r="O134" s="49"/>
      <c r="P134" s="162" t="e">
        <f t="shared" si="5"/>
        <v>#N/A</v>
      </c>
      <c r="Q134" s="121"/>
      <c r="R134" s="20"/>
      <c r="S134" s="20"/>
      <c r="AG134" s="25"/>
      <c r="AH134" s="25"/>
      <c r="AS134" s="26"/>
      <c r="AT134" s="26"/>
    </row>
    <row r="135" spans="1:46" ht="39.75" customHeight="1" x14ac:dyDescent="0.2">
      <c r="A135" s="46">
        <v>120</v>
      </c>
      <c r="B135" s="46"/>
      <c r="C135" s="46"/>
      <c r="D135" s="46"/>
      <c r="E135" s="46"/>
      <c r="F135" s="47"/>
      <c r="G135" s="46"/>
      <c r="H135" s="47"/>
      <c r="I135" s="48"/>
      <c r="J135" s="48"/>
      <c r="K135" s="48"/>
      <c r="L135" s="48"/>
      <c r="M135" s="162">
        <f t="shared" si="4"/>
        <v>0</v>
      </c>
      <c r="N135" s="162" t="e" cm="1">
        <f t="array" ref="N135">I135+(_xlfn.IFS(B135="ENTIDAD 1",J135*$L$7,B135="ENTIDAD 2",J135*$L$8,B135= "ENTIDAD 3",J135*$L$9,B135="ENTIDAD 4",J135*$L$10))+(_xlfn.IFS(B135="ENTIDAD 1",K135*$P$7,B135="ENTIDAD 2",K135*$P$8,B135= "ENTIDAD 3",K135*$P$9,B135="ENTIDAD 4",K135*$P$10))</f>
        <v>#N/A</v>
      </c>
      <c r="O135" s="122"/>
      <c r="P135" s="163" t="e">
        <f t="shared" si="5"/>
        <v>#N/A</v>
      </c>
      <c r="Q135" s="121"/>
      <c r="R135" s="20"/>
      <c r="S135" s="20"/>
      <c r="AG135" s="25"/>
      <c r="AH135" s="25"/>
      <c r="AS135" s="26"/>
      <c r="AT135" s="26"/>
    </row>
    <row r="136" spans="1:46" ht="39.75" customHeight="1" x14ac:dyDescent="0.2">
      <c r="A136" s="46">
        <v>121</v>
      </c>
      <c r="B136" s="46"/>
      <c r="C136" s="46"/>
      <c r="D136" s="46"/>
      <c r="E136" s="46"/>
      <c r="F136" s="47"/>
      <c r="G136" s="46"/>
      <c r="H136" s="47"/>
      <c r="I136" s="48"/>
      <c r="J136" s="48"/>
      <c r="K136" s="119"/>
      <c r="L136" s="119"/>
      <c r="M136" s="162">
        <f t="shared" si="4"/>
        <v>0</v>
      </c>
      <c r="N136" s="162" t="e" cm="1">
        <f t="array" ref="N136">I136+(_xlfn.IFS(B136="ENTIDAD 1",J136*$L$7,B136="ENTIDAD 2",J136*$L$8,B136= "ENTIDAD 3",J136*$L$9,B136="ENTIDAD 4",J136*$L$10))+(_xlfn.IFS(B136="ENTIDAD 1",K136*$P$7,B136="ENTIDAD 2",K136*$P$8,B136= "ENTIDAD 3",K136*$P$9,B136="ENTIDAD 4",K136*$P$10))</f>
        <v>#N/A</v>
      </c>
      <c r="O136" s="49"/>
      <c r="P136" s="162" t="e">
        <f t="shared" si="5"/>
        <v>#N/A</v>
      </c>
      <c r="Q136" s="121"/>
      <c r="R136" s="20"/>
      <c r="S136" s="20"/>
      <c r="AG136" s="25"/>
      <c r="AH136" s="25"/>
      <c r="AS136" s="26"/>
      <c r="AT136" s="26"/>
    </row>
    <row r="137" spans="1:46" ht="39.75" customHeight="1" x14ac:dyDescent="0.2">
      <c r="A137" s="46">
        <v>122</v>
      </c>
      <c r="B137" s="46"/>
      <c r="C137" s="46"/>
      <c r="D137" s="46"/>
      <c r="E137" s="46"/>
      <c r="F137" s="47"/>
      <c r="G137" s="46"/>
      <c r="H137" s="47"/>
      <c r="I137" s="48"/>
      <c r="J137" s="48"/>
      <c r="K137" s="48"/>
      <c r="L137" s="48"/>
      <c r="M137" s="162">
        <f t="shared" si="4"/>
        <v>0</v>
      </c>
      <c r="N137" s="162" t="e" cm="1">
        <f t="array" ref="N137">I137+(_xlfn.IFS(B137="ENTIDAD 1",J137*$L$7,B137="ENTIDAD 2",J137*$L$8,B137= "ENTIDAD 3",J137*$L$9,B137="ENTIDAD 4",J137*$L$10))+(_xlfn.IFS(B137="ENTIDAD 1",K137*$P$7,B137="ENTIDAD 2",K137*$P$8,B137= "ENTIDAD 3",K137*$P$9,B137="ENTIDAD 4",K137*$P$10))</f>
        <v>#N/A</v>
      </c>
      <c r="O137" s="49"/>
      <c r="P137" s="162" t="e">
        <f t="shared" si="5"/>
        <v>#N/A</v>
      </c>
      <c r="Q137" s="121"/>
      <c r="R137" s="20"/>
      <c r="S137" s="20"/>
      <c r="AG137" s="25"/>
      <c r="AH137" s="25"/>
      <c r="AS137" s="26"/>
      <c r="AT137" s="26"/>
    </row>
    <row r="138" spans="1:46" ht="39.75" customHeight="1" x14ac:dyDescent="0.2">
      <c r="A138" s="46">
        <v>123</v>
      </c>
      <c r="B138" s="46"/>
      <c r="C138" s="46"/>
      <c r="D138" s="46"/>
      <c r="E138" s="46"/>
      <c r="F138" s="47"/>
      <c r="G138" s="46"/>
      <c r="H138" s="47"/>
      <c r="I138" s="48"/>
      <c r="J138" s="48"/>
      <c r="K138" s="48"/>
      <c r="L138" s="48"/>
      <c r="M138" s="162">
        <f t="shared" si="4"/>
        <v>0</v>
      </c>
      <c r="N138" s="162" t="e" cm="1">
        <f t="array" ref="N138">I138+(_xlfn.IFS(B138="ENTIDAD 1",J138*$L$7,B138="ENTIDAD 2",J138*$L$8,B138= "ENTIDAD 3",J138*$L$9,B138="ENTIDAD 4",J138*$L$10))+(_xlfn.IFS(B138="ENTIDAD 1",K138*$P$7,B138="ENTIDAD 2",K138*$P$8,B138= "ENTIDAD 3",K138*$P$9,B138="ENTIDAD 4",K138*$P$10))</f>
        <v>#N/A</v>
      </c>
      <c r="O138" s="122"/>
      <c r="P138" s="163" t="e">
        <f t="shared" si="5"/>
        <v>#N/A</v>
      </c>
      <c r="Q138" s="121"/>
      <c r="R138" s="20"/>
      <c r="S138" s="20"/>
      <c r="AG138" s="25"/>
      <c r="AH138" s="25"/>
      <c r="AS138" s="26"/>
      <c r="AT138" s="26"/>
    </row>
    <row r="139" spans="1:46" ht="39.75" customHeight="1" x14ac:dyDescent="0.2">
      <c r="A139" s="46">
        <v>124</v>
      </c>
      <c r="B139" s="46"/>
      <c r="C139" s="46"/>
      <c r="D139" s="46"/>
      <c r="E139" s="46"/>
      <c r="F139" s="47"/>
      <c r="G139" s="46"/>
      <c r="H139" s="47"/>
      <c r="I139" s="48"/>
      <c r="J139" s="48"/>
      <c r="K139" s="119"/>
      <c r="L139" s="119"/>
      <c r="M139" s="162">
        <f t="shared" si="4"/>
        <v>0</v>
      </c>
      <c r="N139" s="162" t="e" cm="1">
        <f t="array" ref="N139">I139+(_xlfn.IFS(B139="ENTIDAD 1",J139*$L$7,B139="ENTIDAD 2",J139*$L$8,B139= "ENTIDAD 3",J139*$L$9,B139="ENTIDAD 4",J139*$L$10))+(_xlfn.IFS(B139="ENTIDAD 1",K139*$P$7,B139="ENTIDAD 2",K139*$P$8,B139= "ENTIDAD 3",K139*$P$9,B139="ENTIDAD 4",K139*$P$10))</f>
        <v>#N/A</v>
      </c>
      <c r="O139" s="49"/>
      <c r="P139" s="162" t="e">
        <f t="shared" si="5"/>
        <v>#N/A</v>
      </c>
      <c r="Q139" s="121"/>
      <c r="R139" s="20"/>
      <c r="S139" s="20"/>
      <c r="AG139" s="25"/>
      <c r="AH139" s="25"/>
      <c r="AS139" s="26"/>
      <c r="AT139" s="26"/>
    </row>
    <row r="140" spans="1:46" ht="39.75" customHeight="1" x14ac:dyDescent="0.2">
      <c r="A140" s="46">
        <v>125</v>
      </c>
      <c r="B140" s="46"/>
      <c r="C140" s="46"/>
      <c r="D140" s="46"/>
      <c r="E140" s="46"/>
      <c r="F140" s="47"/>
      <c r="G140" s="46"/>
      <c r="H140" s="47"/>
      <c r="I140" s="48"/>
      <c r="J140" s="48"/>
      <c r="K140" s="48"/>
      <c r="L140" s="48"/>
      <c r="M140" s="162">
        <f t="shared" si="4"/>
        <v>0</v>
      </c>
      <c r="N140" s="162" t="e" cm="1">
        <f t="array" ref="N140">I140+(_xlfn.IFS(B140="ENTIDAD 1",J140*$L$7,B140="ENTIDAD 2",J140*$L$8,B140= "ENTIDAD 3",J140*$L$9,B140="ENTIDAD 4",J140*$L$10))+(_xlfn.IFS(B140="ENTIDAD 1",K140*$P$7,B140="ENTIDAD 2",K140*$P$8,B140= "ENTIDAD 3",K140*$P$9,B140="ENTIDAD 4",K140*$P$10))</f>
        <v>#N/A</v>
      </c>
      <c r="O140" s="49"/>
      <c r="P140" s="162" t="e">
        <f t="shared" si="5"/>
        <v>#N/A</v>
      </c>
      <c r="Q140" s="121"/>
      <c r="R140" s="20"/>
      <c r="S140" s="20"/>
      <c r="AG140" s="25"/>
      <c r="AH140" s="25"/>
      <c r="AS140" s="26"/>
      <c r="AT140" s="26"/>
    </row>
    <row r="141" spans="1:46" ht="39.75" customHeight="1" x14ac:dyDescent="0.2">
      <c r="A141" s="46">
        <v>126</v>
      </c>
      <c r="B141" s="46"/>
      <c r="C141" s="46"/>
      <c r="D141" s="46"/>
      <c r="E141" s="46"/>
      <c r="F141" s="47"/>
      <c r="G141" s="46"/>
      <c r="H141" s="47"/>
      <c r="I141" s="48"/>
      <c r="J141" s="48"/>
      <c r="K141" s="48"/>
      <c r="L141" s="48"/>
      <c r="M141" s="162">
        <f t="shared" si="4"/>
        <v>0</v>
      </c>
      <c r="N141" s="162" t="e" cm="1">
        <f t="array" ref="N141">I141+(_xlfn.IFS(B141="ENTIDAD 1",J141*$L$7,B141="ENTIDAD 2",J141*$L$8,B141= "ENTIDAD 3",J141*$L$9,B141="ENTIDAD 4",J141*$L$10))+(_xlfn.IFS(B141="ENTIDAD 1",K141*$P$7,B141="ENTIDAD 2",K141*$P$8,B141= "ENTIDAD 3",K141*$P$9,B141="ENTIDAD 4",K141*$P$10))</f>
        <v>#N/A</v>
      </c>
      <c r="O141" s="122"/>
      <c r="P141" s="163" t="e">
        <f t="shared" si="5"/>
        <v>#N/A</v>
      </c>
      <c r="Q141" s="121"/>
      <c r="R141" s="20"/>
      <c r="S141" s="20"/>
      <c r="AG141" s="25"/>
      <c r="AH141" s="25"/>
      <c r="AS141" s="26"/>
      <c r="AT141" s="26"/>
    </row>
    <row r="142" spans="1:46" ht="39.75" customHeight="1" x14ac:dyDescent="0.2">
      <c r="A142" s="46">
        <v>127</v>
      </c>
      <c r="B142" s="46"/>
      <c r="C142" s="46"/>
      <c r="D142" s="46"/>
      <c r="E142" s="46"/>
      <c r="F142" s="47"/>
      <c r="G142" s="46"/>
      <c r="H142" s="47"/>
      <c r="I142" s="48"/>
      <c r="J142" s="48"/>
      <c r="K142" s="119"/>
      <c r="L142" s="119"/>
      <c r="M142" s="162">
        <f t="shared" si="4"/>
        <v>0</v>
      </c>
      <c r="N142" s="162" t="e" cm="1">
        <f t="array" ref="N142">I142+(_xlfn.IFS(B142="ENTIDAD 1",J142*$L$7,B142="ENTIDAD 2",J142*$L$8,B142= "ENTIDAD 3",J142*$L$9,B142="ENTIDAD 4",J142*$L$10))+(_xlfn.IFS(B142="ENTIDAD 1",K142*$P$7,B142="ENTIDAD 2",K142*$P$8,B142= "ENTIDAD 3",K142*$P$9,B142="ENTIDAD 4",K142*$P$10))</f>
        <v>#N/A</v>
      </c>
      <c r="O142" s="49"/>
      <c r="P142" s="162" t="e">
        <f t="shared" si="5"/>
        <v>#N/A</v>
      </c>
      <c r="Q142" s="121"/>
      <c r="R142" s="20"/>
      <c r="S142" s="20"/>
      <c r="AG142" s="25"/>
      <c r="AH142" s="25"/>
      <c r="AS142" s="26"/>
      <c r="AT142" s="26"/>
    </row>
    <row r="143" spans="1:46" ht="39.75" customHeight="1" x14ac:dyDescent="0.2">
      <c r="A143" s="46">
        <v>128</v>
      </c>
      <c r="B143" s="46"/>
      <c r="C143" s="46"/>
      <c r="D143" s="46"/>
      <c r="E143" s="46"/>
      <c r="F143" s="47"/>
      <c r="G143" s="46"/>
      <c r="H143" s="47"/>
      <c r="I143" s="48"/>
      <c r="J143" s="48"/>
      <c r="K143" s="48"/>
      <c r="L143" s="48"/>
      <c r="M143" s="162">
        <f t="shared" si="4"/>
        <v>0</v>
      </c>
      <c r="N143" s="162" t="e" cm="1">
        <f t="array" ref="N143">I143+(_xlfn.IFS(B143="ENTIDAD 1",J143*$L$7,B143="ENTIDAD 2",J143*$L$8,B143= "ENTIDAD 3",J143*$L$9,B143="ENTIDAD 4",J143*$L$10))+(_xlfn.IFS(B143="ENTIDAD 1",K143*$P$7,B143="ENTIDAD 2",K143*$P$8,B143= "ENTIDAD 3",K143*$P$9,B143="ENTIDAD 4",K143*$P$10))</f>
        <v>#N/A</v>
      </c>
      <c r="O143" s="49"/>
      <c r="P143" s="162" t="e">
        <f t="shared" si="5"/>
        <v>#N/A</v>
      </c>
      <c r="Q143" s="121"/>
      <c r="R143" s="20"/>
      <c r="S143" s="20"/>
      <c r="AG143" s="25"/>
      <c r="AH143" s="25"/>
      <c r="AS143" s="26"/>
      <c r="AT143" s="26"/>
    </row>
    <row r="144" spans="1:46" ht="39.75" customHeight="1" x14ac:dyDescent="0.2">
      <c r="A144" s="46">
        <v>129</v>
      </c>
      <c r="B144" s="46"/>
      <c r="C144" s="46"/>
      <c r="D144" s="46"/>
      <c r="E144" s="46"/>
      <c r="F144" s="47"/>
      <c r="G144" s="46"/>
      <c r="H144" s="47"/>
      <c r="I144" s="48"/>
      <c r="J144" s="48"/>
      <c r="K144" s="48"/>
      <c r="L144" s="48"/>
      <c r="M144" s="162">
        <f t="shared" si="4"/>
        <v>0</v>
      </c>
      <c r="N144" s="162" t="e" cm="1">
        <f t="array" ref="N144">I144+(_xlfn.IFS(B144="ENTIDAD 1",J144*$L$7,B144="ENTIDAD 2",J144*$L$8,B144= "ENTIDAD 3",J144*$L$9,B144="ENTIDAD 4",J144*$L$10))+(_xlfn.IFS(B144="ENTIDAD 1",K144*$P$7,B144="ENTIDAD 2",K144*$P$8,B144= "ENTIDAD 3",K144*$P$9,B144="ENTIDAD 4",K144*$P$10))</f>
        <v>#N/A</v>
      </c>
      <c r="O144" s="122"/>
      <c r="P144" s="163" t="e">
        <f t="shared" si="5"/>
        <v>#N/A</v>
      </c>
      <c r="Q144" s="121"/>
      <c r="R144" s="20"/>
      <c r="S144" s="20"/>
      <c r="AG144" s="25"/>
      <c r="AH144" s="25"/>
      <c r="AS144" s="26"/>
      <c r="AT144" s="26"/>
    </row>
    <row r="145" spans="1:46" ht="39.75" customHeight="1" x14ac:dyDescent="0.2">
      <c r="A145" s="46">
        <v>130</v>
      </c>
      <c r="B145" s="46"/>
      <c r="C145" s="46"/>
      <c r="D145" s="46"/>
      <c r="E145" s="46"/>
      <c r="F145" s="47"/>
      <c r="G145" s="46"/>
      <c r="H145" s="47"/>
      <c r="I145" s="48"/>
      <c r="J145" s="48"/>
      <c r="K145" s="119"/>
      <c r="L145" s="119"/>
      <c r="M145" s="162">
        <f t="shared" si="4"/>
        <v>0</v>
      </c>
      <c r="N145" s="162" t="e" cm="1">
        <f t="array" ref="N145">I145+(_xlfn.IFS(B145="ENTIDAD 1",J145*$L$7,B145="ENTIDAD 2",J145*$L$8,B145= "ENTIDAD 3",J145*$L$9,B145="ENTIDAD 4",J145*$L$10))+(_xlfn.IFS(B145="ENTIDAD 1",K145*$P$7,B145="ENTIDAD 2",K145*$P$8,B145= "ENTIDAD 3",K145*$P$9,B145="ENTIDAD 4",K145*$P$10))</f>
        <v>#N/A</v>
      </c>
      <c r="O145" s="49"/>
      <c r="P145" s="162" t="e">
        <f t="shared" si="5"/>
        <v>#N/A</v>
      </c>
      <c r="Q145" s="121"/>
      <c r="R145" s="20"/>
      <c r="S145" s="20"/>
      <c r="AG145" s="25"/>
      <c r="AH145" s="25"/>
      <c r="AS145" s="26"/>
      <c r="AT145" s="26"/>
    </row>
    <row r="146" spans="1:46" ht="39.75" customHeight="1" x14ac:dyDescent="0.2">
      <c r="A146" s="46">
        <v>131</v>
      </c>
      <c r="B146" s="46"/>
      <c r="C146" s="46"/>
      <c r="D146" s="46"/>
      <c r="E146" s="46"/>
      <c r="F146" s="47"/>
      <c r="G146" s="46"/>
      <c r="H146" s="47"/>
      <c r="I146" s="48"/>
      <c r="J146" s="48"/>
      <c r="K146" s="48"/>
      <c r="L146" s="48"/>
      <c r="M146" s="162">
        <f t="shared" si="4"/>
        <v>0</v>
      </c>
      <c r="N146" s="162" t="e" cm="1">
        <f t="array" ref="N146">I146+(_xlfn.IFS(B146="ENTIDAD 1",J146*$L$7,B146="ENTIDAD 2",J146*$L$8,B146= "ENTIDAD 3",J146*$L$9,B146="ENTIDAD 4",J146*$L$10))+(_xlfn.IFS(B146="ENTIDAD 1",K146*$P$7,B146="ENTIDAD 2",K146*$P$8,B146= "ENTIDAD 3",K146*$P$9,B146="ENTIDAD 4",K146*$P$10))</f>
        <v>#N/A</v>
      </c>
      <c r="O146" s="49"/>
      <c r="P146" s="162" t="e">
        <f t="shared" si="5"/>
        <v>#N/A</v>
      </c>
      <c r="Q146" s="121"/>
      <c r="R146" s="20"/>
      <c r="S146" s="20"/>
      <c r="AG146" s="25"/>
      <c r="AH146" s="25"/>
      <c r="AS146" s="26"/>
      <c r="AT146" s="26"/>
    </row>
    <row r="147" spans="1:46" ht="39.75" customHeight="1" x14ac:dyDescent="0.2">
      <c r="A147" s="46">
        <v>132</v>
      </c>
      <c r="B147" s="46"/>
      <c r="C147" s="46"/>
      <c r="D147" s="46"/>
      <c r="E147" s="46"/>
      <c r="F147" s="47"/>
      <c r="G147" s="46"/>
      <c r="H147" s="47"/>
      <c r="I147" s="48"/>
      <c r="J147" s="48"/>
      <c r="K147" s="48"/>
      <c r="L147" s="48"/>
      <c r="M147" s="162">
        <f t="shared" si="4"/>
        <v>0</v>
      </c>
      <c r="N147" s="162" t="e" cm="1">
        <f t="array" ref="N147">I147+(_xlfn.IFS(B147="ENTIDAD 1",J147*$L$7,B147="ENTIDAD 2",J147*$L$8,B147= "ENTIDAD 3",J147*$L$9,B147="ENTIDAD 4",J147*$L$10))+(_xlfn.IFS(B147="ENTIDAD 1",K147*$P$7,B147="ENTIDAD 2",K147*$P$8,B147= "ENTIDAD 3",K147*$P$9,B147="ENTIDAD 4",K147*$P$10))</f>
        <v>#N/A</v>
      </c>
      <c r="O147" s="122"/>
      <c r="P147" s="163" t="e">
        <f t="shared" si="5"/>
        <v>#N/A</v>
      </c>
      <c r="Q147" s="121"/>
      <c r="R147" s="20"/>
      <c r="S147" s="20"/>
      <c r="AG147" s="25"/>
      <c r="AH147" s="25"/>
      <c r="AS147" s="26"/>
      <c r="AT147" s="26"/>
    </row>
    <row r="148" spans="1:46" ht="39.75" customHeight="1" x14ac:dyDescent="0.2">
      <c r="A148" s="46">
        <v>133</v>
      </c>
      <c r="B148" s="46"/>
      <c r="C148" s="46"/>
      <c r="D148" s="46"/>
      <c r="E148" s="46"/>
      <c r="F148" s="47"/>
      <c r="G148" s="46"/>
      <c r="H148" s="47"/>
      <c r="I148" s="48"/>
      <c r="J148" s="48"/>
      <c r="K148" s="119"/>
      <c r="L148" s="119"/>
      <c r="M148" s="162">
        <f t="shared" si="4"/>
        <v>0</v>
      </c>
      <c r="N148" s="162" t="e" cm="1">
        <f t="array" ref="N148">I148+(_xlfn.IFS(B148="ENTIDAD 1",J148*$L$7,B148="ENTIDAD 2",J148*$L$8,B148= "ENTIDAD 3",J148*$L$9,B148="ENTIDAD 4",J148*$L$10))+(_xlfn.IFS(B148="ENTIDAD 1",K148*$P$7,B148="ENTIDAD 2",K148*$P$8,B148= "ENTIDAD 3",K148*$P$9,B148="ENTIDAD 4",K148*$P$10))</f>
        <v>#N/A</v>
      </c>
      <c r="O148" s="49"/>
      <c r="P148" s="162" t="e">
        <f t="shared" si="5"/>
        <v>#N/A</v>
      </c>
      <c r="Q148" s="121"/>
      <c r="R148" s="20"/>
      <c r="S148" s="20"/>
      <c r="AG148" s="25"/>
      <c r="AH148" s="25"/>
      <c r="AS148" s="26"/>
      <c r="AT148" s="26"/>
    </row>
    <row r="149" spans="1:46" ht="39.75" customHeight="1" x14ac:dyDescent="0.2">
      <c r="A149" s="46">
        <v>134</v>
      </c>
      <c r="B149" s="46"/>
      <c r="C149" s="46"/>
      <c r="D149" s="46"/>
      <c r="E149" s="46"/>
      <c r="F149" s="47"/>
      <c r="G149" s="46"/>
      <c r="H149" s="47"/>
      <c r="I149" s="48"/>
      <c r="J149" s="48"/>
      <c r="K149" s="48"/>
      <c r="L149" s="48"/>
      <c r="M149" s="162">
        <f t="shared" si="4"/>
        <v>0</v>
      </c>
      <c r="N149" s="162" t="e" cm="1">
        <f t="array" ref="N149">I149+(_xlfn.IFS(B149="ENTIDAD 1",J149*$L$7,B149="ENTIDAD 2",J149*$L$8,B149= "ENTIDAD 3",J149*$L$9,B149="ENTIDAD 4",J149*$L$10))+(_xlfn.IFS(B149="ENTIDAD 1",K149*$P$7,B149="ENTIDAD 2",K149*$P$8,B149= "ENTIDAD 3",K149*$P$9,B149="ENTIDAD 4",K149*$P$10))</f>
        <v>#N/A</v>
      </c>
      <c r="O149" s="49"/>
      <c r="P149" s="162" t="e">
        <f t="shared" si="5"/>
        <v>#N/A</v>
      </c>
      <c r="Q149" s="121"/>
      <c r="R149" s="20"/>
      <c r="S149" s="20"/>
      <c r="AG149" s="25"/>
      <c r="AH149" s="25"/>
      <c r="AS149" s="26"/>
      <c r="AT149" s="26"/>
    </row>
    <row r="150" spans="1:46" ht="39.75" customHeight="1" x14ac:dyDescent="0.2">
      <c r="A150" s="46">
        <v>135</v>
      </c>
      <c r="B150" s="46"/>
      <c r="C150" s="46"/>
      <c r="D150" s="46"/>
      <c r="E150" s="46"/>
      <c r="F150" s="47"/>
      <c r="G150" s="46"/>
      <c r="H150" s="47"/>
      <c r="I150" s="48"/>
      <c r="J150" s="48"/>
      <c r="K150" s="48"/>
      <c r="L150" s="48"/>
      <c r="M150" s="162">
        <f t="shared" si="4"/>
        <v>0</v>
      </c>
      <c r="N150" s="162" t="e" cm="1">
        <f t="array" ref="N150">I150+(_xlfn.IFS(B150="ENTIDAD 1",J150*$L$7,B150="ENTIDAD 2",J150*$L$8,B150= "ENTIDAD 3",J150*$L$9,B150="ENTIDAD 4",J150*$L$10))+(_xlfn.IFS(B150="ENTIDAD 1",K150*$P$7,B150="ENTIDAD 2",K150*$P$8,B150= "ENTIDAD 3",K150*$P$9,B150="ENTIDAD 4",K150*$P$10))</f>
        <v>#N/A</v>
      </c>
      <c r="O150" s="122"/>
      <c r="P150" s="163" t="e">
        <f t="shared" si="5"/>
        <v>#N/A</v>
      </c>
      <c r="Q150" s="121"/>
      <c r="R150" s="20"/>
      <c r="S150" s="20"/>
      <c r="AG150" s="25"/>
      <c r="AH150" s="25"/>
      <c r="AS150" s="26"/>
      <c r="AT150" s="26"/>
    </row>
    <row r="151" spans="1:46" ht="39.75" customHeight="1" x14ac:dyDescent="0.2">
      <c r="A151" s="46">
        <v>136</v>
      </c>
      <c r="B151" s="46"/>
      <c r="C151" s="46"/>
      <c r="D151" s="46"/>
      <c r="E151" s="46"/>
      <c r="F151" s="47"/>
      <c r="G151" s="46"/>
      <c r="H151" s="47"/>
      <c r="I151" s="48"/>
      <c r="J151" s="48"/>
      <c r="K151" s="119"/>
      <c r="L151" s="119"/>
      <c r="M151" s="162">
        <f t="shared" si="4"/>
        <v>0</v>
      </c>
      <c r="N151" s="162" t="e" cm="1">
        <f t="array" ref="N151">I151+(_xlfn.IFS(B151="ENTIDAD 1",J151*$L$7,B151="ENTIDAD 2",J151*$L$8,B151= "ENTIDAD 3",J151*$L$9,B151="ENTIDAD 4",J151*$L$10))+(_xlfn.IFS(B151="ENTIDAD 1",K151*$P$7,B151="ENTIDAD 2",K151*$P$8,B151= "ENTIDAD 3",K151*$P$9,B151="ENTIDAD 4",K151*$P$10))</f>
        <v>#N/A</v>
      </c>
      <c r="O151" s="49"/>
      <c r="P151" s="162" t="e">
        <f t="shared" si="5"/>
        <v>#N/A</v>
      </c>
      <c r="Q151" s="121"/>
      <c r="R151" s="20"/>
      <c r="S151" s="20"/>
      <c r="AG151" s="25"/>
      <c r="AH151" s="25"/>
      <c r="AS151" s="26"/>
      <c r="AT151" s="26"/>
    </row>
    <row r="152" spans="1:46" ht="39.75" customHeight="1" x14ac:dyDescent="0.2">
      <c r="A152" s="46">
        <v>137</v>
      </c>
      <c r="B152" s="46"/>
      <c r="C152" s="46"/>
      <c r="D152" s="46"/>
      <c r="E152" s="46"/>
      <c r="F152" s="47"/>
      <c r="G152" s="46"/>
      <c r="H152" s="47"/>
      <c r="I152" s="48"/>
      <c r="J152" s="48"/>
      <c r="K152" s="48"/>
      <c r="L152" s="48"/>
      <c r="M152" s="162">
        <f t="shared" si="4"/>
        <v>0</v>
      </c>
      <c r="N152" s="162" t="e" cm="1">
        <f t="array" ref="N152">I152+(_xlfn.IFS(B152="ENTIDAD 1",J152*$L$7,B152="ENTIDAD 2",J152*$L$8,B152= "ENTIDAD 3",J152*$L$9,B152="ENTIDAD 4",J152*$L$10))+(_xlfn.IFS(B152="ENTIDAD 1",K152*$P$7,B152="ENTIDAD 2",K152*$P$8,B152= "ENTIDAD 3",K152*$P$9,B152="ENTIDAD 4",K152*$P$10))</f>
        <v>#N/A</v>
      </c>
      <c r="O152" s="49"/>
      <c r="P152" s="162" t="e">
        <f t="shared" si="5"/>
        <v>#N/A</v>
      </c>
      <c r="Q152" s="121"/>
      <c r="R152" s="20"/>
      <c r="S152" s="20"/>
      <c r="AG152" s="25"/>
      <c r="AH152" s="25"/>
      <c r="AS152" s="26"/>
      <c r="AT152" s="26"/>
    </row>
    <row r="153" spans="1:46" ht="39.75" customHeight="1" x14ac:dyDescent="0.2">
      <c r="A153" s="46">
        <v>138</v>
      </c>
      <c r="B153" s="46"/>
      <c r="C153" s="46"/>
      <c r="D153" s="46"/>
      <c r="E153" s="46"/>
      <c r="F153" s="47"/>
      <c r="G153" s="46"/>
      <c r="H153" s="47"/>
      <c r="I153" s="48"/>
      <c r="J153" s="48"/>
      <c r="K153" s="48"/>
      <c r="L153" s="48"/>
      <c r="M153" s="162">
        <f t="shared" si="4"/>
        <v>0</v>
      </c>
      <c r="N153" s="162" t="e" cm="1">
        <f t="array" ref="N153">I153+(_xlfn.IFS(B153="ENTIDAD 1",J153*$L$7,B153="ENTIDAD 2",J153*$L$8,B153= "ENTIDAD 3",J153*$L$9,B153="ENTIDAD 4",J153*$L$10))+(_xlfn.IFS(B153="ENTIDAD 1",K153*$P$7,B153="ENTIDAD 2",K153*$P$8,B153= "ENTIDAD 3",K153*$P$9,B153="ENTIDAD 4",K153*$P$10))</f>
        <v>#N/A</v>
      </c>
      <c r="O153" s="122"/>
      <c r="P153" s="163" t="e">
        <f t="shared" si="5"/>
        <v>#N/A</v>
      </c>
      <c r="Q153" s="121"/>
      <c r="R153" s="20"/>
      <c r="S153" s="20"/>
      <c r="AG153" s="25"/>
      <c r="AH153" s="25"/>
      <c r="AS153" s="26"/>
      <c r="AT153" s="26"/>
    </row>
    <row r="154" spans="1:46" ht="39.75" customHeight="1" x14ac:dyDescent="0.2">
      <c r="A154" s="46">
        <v>139</v>
      </c>
      <c r="B154" s="46"/>
      <c r="C154" s="46"/>
      <c r="D154" s="46"/>
      <c r="E154" s="46"/>
      <c r="F154" s="47"/>
      <c r="G154" s="46"/>
      <c r="H154" s="47"/>
      <c r="I154" s="48"/>
      <c r="J154" s="48"/>
      <c r="K154" s="119"/>
      <c r="L154" s="119"/>
      <c r="M154" s="162">
        <f t="shared" si="4"/>
        <v>0</v>
      </c>
      <c r="N154" s="162" t="e" cm="1">
        <f t="array" ref="N154">I154+(_xlfn.IFS(B154="ENTIDAD 1",J154*$L$7,B154="ENTIDAD 2",J154*$L$8,B154= "ENTIDAD 3",J154*$L$9,B154="ENTIDAD 4",J154*$L$10))+(_xlfn.IFS(B154="ENTIDAD 1",K154*$P$7,B154="ENTIDAD 2",K154*$P$8,B154= "ENTIDAD 3",K154*$P$9,B154="ENTIDAD 4",K154*$P$10))</f>
        <v>#N/A</v>
      </c>
      <c r="O154" s="49"/>
      <c r="P154" s="162" t="e">
        <f t="shared" si="5"/>
        <v>#N/A</v>
      </c>
      <c r="Q154" s="121"/>
      <c r="R154" s="20"/>
      <c r="S154" s="20"/>
      <c r="AG154" s="25"/>
      <c r="AH154" s="25"/>
      <c r="AS154" s="26"/>
      <c r="AT154" s="26"/>
    </row>
    <row r="155" spans="1:46" ht="39.75" customHeight="1" x14ac:dyDescent="0.2">
      <c r="A155" s="46">
        <v>140</v>
      </c>
      <c r="B155" s="46"/>
      <c r="C155" s="46"/>
      <c r="D155" s="46"/>
      <c r="E155" s="46"/>
      <c r="F155" s="47"/>
      <c r="G155" s="46"/>
      <c r="H155" s="47"/>
      <c r="I155" s="48"/>
      <c r="J155" s="48"/>
      <c r="K155" s="48"/>
      <c r="L155" s="48"/>
      <c r="M155" s="162">
        <f t="shared" si="4"/>
        <v>0</v>
      </c>
      <c r="N155" s="162" t="e" cm="1">
        <f t="array" ref="N155">I155+(_xlfn.IFS(B155="ENTIDAD 1",J155*$L$7,B155="ENTIDAD 2",J155*$L$8,B155= "ENTIDAD 3",J155*$L$9,B155="ENTIDAD 4",J155*$L$10))+(_xlfn.IFS(B155="ENTIDAD 1",K155*$P$7,B155="ENTIDAD 2",K155*$P$8,B155= "ENTIDAD 3",K155*$P$9,B155="ENTIDAD 4",K155*$P$10))</f>
        <v>#N/A</v>
      </c>
      <c r="O155" s="49"/>
      <c r="P155" s="162" t="e">
        <f t="shared" si="5"/>
        <v>#N/A</v>
      </c>
      <c r="Q155" s="121"/>
      <c r="R155" s="20"/>
      <c r="S155" s="20"/>
      <c r="AG155" s="25"/>
      <c r="AH155" s="25"/>
      <c r="AS155" s="26"/>
      <c r="AT155" s="26"/>
    </row>
    <row r="156" spans="1:46" ht="39.75" customHeight="1" x14ac:dyDescent="0.2">
      <c r="A156" s="46">
        <v>141</v>
      </c>
      <c r="B156" s="46"/>
      <c r="C156" s="46"/>
      <c r="D156" s="46"/>
      <c r="E156" s="46"/>
      <c r="F156" s="47"/>
      <c r="G156" s="46"/>
      <c r="H156" s="47"/>
      <c r="I156" s="48"/>
      <c r="J156" s="48"/>
      <c r="K156" s="48"/>
      <c r="L156" s="48"/>
      <c r="M156" s="162">
        <f t="shared" si="4"/>
        <v>0</v>
      </c>
      <c r="N156" s="162" t="e" cm="1">
        <f t="array" ref="N156">I156+(_xlfn.IFS(B156="ENTIDAD 1",J156*$L$7,B156="ENTIDAD 2",J156*$L$8,B156= "ENTIDAD 3",J156*$L$9,B156="ENTIDAD 4",J156*$L$10))+(_xlfn.IFS(B156="ENTIDAD 1",K156*$P$7,B156="ENTIDAD 2",K156*$P$8,B156= "ENTIDAD 3",K156*$P$9,B156="ENTIDAD 4",K156*$P$10))</f>
        <v>#N/A</v>
      </c>
      <c r="O156" s="122"/>
      <c r="P156" s="163" t="e">
        <f t="shared" si="5"/>
        <v>#N/A</v>
      </c>
      <c r="Q156" s="121"/>
      <c r="R156" s="20"/>
      <c r="S156" s="20"/>
      <c r="AG156" s="25"/>
      <c r="AH156" s="25"/>
      <c r="AS156" s="26"/>
      <c r="AT156" s="26"/>
    </row>
    <row r="157" spans="1:46" ht="39.75" customHeight="1" x14ac:dyDescent="0.2">
      <c r="A157" s="46">
        <v>142</v>
      </c>
      <c r="B157" s="46"/>
      <c r="C157" s="46"/>
      <c r="D157" s="46"/>
      <c r="E157" s="46"/>
      <c r="F157" s="47"/>
      <c r="G157" s="46"/>
      <c r="H157" s="47"/>
      <c r="I157" s="48"/>
      <c r="J157" s="48"/>
      <c r="K157" s="119"/>
      <c r="L157" s="119"/>
      <c r="M157" s="162">
        <f t="shared" si="4"/>
        <v>0</v>
      </c>
      <c r="N157" s="162" t="e" cm="1">
        <f t="array" ref="N157">I157+(_xlfn.IFS(B157="ENTIDAD 1",J157*$L$7,B157="ENTIDAD 2",J157*$L$8,B157= "ENTIDAD 3",J157*$L$9,B157="ENTIDAD 4",J157*$L$10))+(_xlfn.IFS(B157="ENTIDAD 1",K157*$P$7,B157="ENTIDAD 2",K157*$P$8,B157= "ENTIDAD 3",K157*$P$9,B157="ENTIDAD 4",K157*$P$10))</f>
        <v>#N/A</v>
      </c>
      <c r="O157" s="49"/>
      <c r="P157" s="162" t="e">
        <f t="shared" si="5"/>
        <v>#N/A</v>
      </c>
      <c r="Q157" s="121"/>
      <c r="R157" s="20"/>
      <c r="S157" s="20"/>
      <c r="AG157" s="25"/>
      <c r="AH157" s="25"/>
      <c r="AS157" s="26"/>
      <c r="AT157" s="26"/>
    </row>
    <row r="158" spans="1:46" ht="39.75" customHeight="1" x14ac:dyDescent="0.2">
      <c r="A158" s="46">
        <v>143</v>
      </c>
      <c r="B158" s="46"/>
      <c r="C158" s="46"/>
      <c r="D158" s="46"/>
      <c r="E158" s="46"/>
      <c r="F158" s="47"/>
      <c r="G158" s="46"/>
      <c r="H158" s="47"/>
      <c r="I158" s="48"/>
      <c r="J158" s="48"/>
      <c r="K158" s="48"/>
      <c r="L158" s="48"/>
      <c r="M158" s="162">
        <f t="shared" si="4"/>
        <v>0</v>
      </c>
      <c r="N158" s="162" t="e" cm="1">
        <f t="array" ref="N158">I158+(_xlfn.IFS(B158="ENTIDAD 1",J158*$L$7,B158="ENTIDAD 2",J158*$L$8,B158= "ENTIDAD 3",J158*$L$9,B158="ENTIDAD 4",J158*$L$10))+(_xlfn.IFS(B158="ENTIDAD 1",K158*$P$7,B158="ENTIDAD 2",K158*$P$8,B158= "ENTIDAD 3",K158*$P$9,B158="ENTIDAD 4",K158*$P$10))</f>
        <v>#N/A</v>
      </c>
      <c r="O158" s="49"/>
      <c r="P158" s="162" t="e">
        <f t="shared" si="5"/>
        <v>#N/A</v>
      </c>
      <c r="Q158" s="121"/>
      <c r="R158" s="20"/>
      <c r="S158" s="20"/>
      <c r="AG158" s="25"/>
      <c r="AH158" s="25"/>
      <c r="AS158" s="26"/>
      <c r="AT158" s="26"/>
    </row>
    <row r="159" spans="1:46" ht="39.75" customHeight="1" x14ac:dyDescent="0.2">
      <c r="A159" s="46">
        <v>144</v>
      </c>
      <c r="B159" s="46"/>
      <c r="C159" s="46"/>
      <c r="D159" s="46"/>
      <c r="E159" s="46"/>
      <c r="F159" s="47"/>
      <c r="G159" s="46"/>
      <c r="H159" s="47"/>
      <c r="I159" s="48"/>
      <c r="J159" s="48"/>
      <c r="K159" s="48"/>
      <c r="L159" s="48"/>
      <c r="M159" s="162">
        <f t="shared" si="4"/>
        <v>0</v>
      </c>
      <c r="N159" s="162" t="e" cm="1">
        <f t="array" ref="N159">I159+(_xlfn.IFS(B159="ENTIDAD 1",J159*$L$7,B159="ENTIDAD 2",J159*$L$8,B159= "ENTIDAD 3",J159*$L$9,B159="ENTIDAD 4",J159*$L$10))+(_xlfn.IFS(B159="ENTIDAD 1",K159*$P$7,B159="ENTIDAD 2",K159*$P$8,B159= "ENTIDAD 3",K159*$P$9,B159="ENTIDAD 4",K159*$P$10))</f>
        <v>#N/A</v>
      </c>
      <c r="O159" s="122"/>
      <c r="P159" s="163" t="e">
        <f t="shared" si="5"/>
        <v>#N/A</v>
      </c>
      <c r="Q159" s="121"/>
      <c r="R159" s="20"/>
      <c r="S159" s="20"/>
      <c r="AG159" s="25"/>
      <c r="AH159" s="25"/>
      <c r="AS159" s="26"/>
      <c r="AT159" s="26"/>
    </row>
    <row r="160" spans="1:46" ht="39.75" customHeight="1" x14ac:dyDescent="0.2">
      <c r="A160" s="46">
        <v>145</v>
      </c>
      <c r="B160" s="46"/>
      <c r="C160" s="46"/>
      <c r="D160" s="46"/>
      <c r="E160" s="46"/>
      <c r="F160" s="47"/>
      <c r="G160" s="46"/>
      <c r="H160" s="47"/>
      <c r="I160" s="48"/>
      <c r="J160" s="48"/>
      <c r="K160" s="119"/>
      <c r="L160" s="119"/>
      <c r="M160" s="162">
        <f t="shared" si="4"/>
        <v>0</v>
      </c>
      <c r="N160" s="162" t="e" cm="1">
        <f t="array" ref="N160">I160+(_xlfn.IFS(B160="ENTIDAD 1",J160*$L$7,B160="ENTIDAD 2",J160*$L$8,B160= "ENTIDAD 3",J160*$L$9,B160="ENTIDAD 4",J160*$L$10))+(_xlfn.IFS(B160="ENTIDAD 1",K160*$P$7,B160="ENTIDAD 2",K160*$P$8,B160= "ENTIDAD 3",K160*$P$9,B160="ENTIDAD 4",K160*$P$10))</f>
        <v>#N/A</v>
      </c>
      <c r="O160" s="49"/>
      <c r="P160" s="162" t="e">
        <f t="shared" si="5"/>
        <v>#N/A</v>
      </c>
      <c r="Q160" s="121"/>
      <c r="R160" s="20"/>
      <c r="S160" s="20"/>
      <c r="AG160" s="25"/>
      <c r="AH160" s="25"/>
      <c r="AS160" s="26"/>
      <c r="AT160" s="26"/>
    </row>
    <row r="161" spans="1:46" ht="39.75" customHeight="1" x14ac:dyDescent="0.2">
      <c r="A161" s="46">
        <v>146</v>
      </c>
      <c r="B161" s="46"/>
      <c r="C161" s="46"/>
      <c r="D161" s="46"/>
      <c r="E161" s="46"/>
      <c r="F161" s="47"/>
      <c r="G161" s="46"/>
      <c r="H161" s="47"/>
      <c r="I161" s="48"/>
      <c r="J161" s="48"/>
      <c r="K161" s="48"/>
      <c r="L161" s="48"/>
      <c r="M161" s="162">
        <f t="shared" si="4"/>
        <v>0</v>
      </c>
      <c r="N161" s="162" t="e" cm="1">
        <f t="array" ref="N161">I161+(_xlfn.IFS(B161="ENTIDAD 1",J161*$L$7,B161="ENTIDAD 2",J161*$L$8,B161= "ENTIDAD 3",J161*$L$9,B161="ENTIDAD 4",J161*$L$10))+(_xlfn.IFS(B161="ENTIDAD 1",K161*$P$7,B161="ENTIDAD 2",K161*$P$8,B161= "ENTIDAD 3",K161*$P$9,B161="ENTIDAD 4",K161*$P$10))</f>
        <v>#N/A</v>
      </c>
      <c r="O161" s="49"/>
      <c r="P161" s="162" t="e">
        <f t="shared" si="5"/>
        <v>#N/A</v>
      </c>
      <c r="Q161" s="121"/>
      <c r="R161" s="20"/>
      <c r="S161" s="20"/>
      <c r="AG161" s="25"/>
      <c r="AH161" s="25"/>
      <c r="AS161" s="26"/>
      <c r="AT161" s="26"/>
    </row>
    <row r="162" spans="1:46" ht="39.75" customHeight="1" x14ac:dyDescent="0.2">
      <c r="A162" s="46">
        <v>147</v>
      </c>
      <c r="B162" s="46"/>
      <c r="C162" s="46"/>
      <c r="D162" s="46"/>
      <c r="E162" s="46"/>
      <c r="F162" s="47"/>
      <c r="G162" s="46"/>
      <c r="H162" s="47"/>
      <c r="I162" s="48"/>
      <c r="J162" s="48"/>
      <c r="K162" s="48"/>
      <c r="L162" s="48"/>
      <c r="M162" s="162">
        <f t="shared" si="4"/>
        <v>0</v>
      </c>
      <c r="N162" s="162" t="e" cm="1">
        <f t="array" ref="N162">I162+(_xlfn.IFS(B162="ENTIDAD 1",J162*$L$7,B162="ENTIDAD 2",J162*$L$8,B162= "ENTIDAD 3",J162*$L$9,B162="ENTIDAD 4",J162*$L$10))+(_xlfn.IFS(B162="ENTIDAD 1",K162*$P$7,B162="ENTIDAD 2",K162*$P$8,B162= "ENTIDAD 3",K162*$P$9,B162="ENTIDAD 4",K162*$P$10))</f>
        <v>#N/A</v>
      </c>
      <c r="O162" s="122"/>
      <c r="P162" s="163" t="e">
        <f t="shared" si="5"/>
        <v>#N/A</v>
      </c>
      <c r="Q162" s="121"/>
      <c r="R162" s="20"/>
      <c r="S162" s="20"/>
      <c r="AG162" s="25"/>
      <c r="AH162" s="25"/>
      <c r="AS162" s="26"/>
      <c r="AT162" s="26"/>
    </row>
    <row r="163" spans="1:46" ht="39.75" customHeight="1" x14ac:dyDescent="0.2">
      <c r="A163" s="46">
        <v>148</v>
      </c>
      <c r="B163" s="46"/>
      <c r="C163" s="46"/>
      <c r="D163" s="46"/>
      <c r="E163" s="46"/>
      <c r="F163" s="47"/>
      <c r="G163" s="46"/>
      <c r="H163" s="47"/>
      <c r="I163" s="48"/>
      <c r="J163" s="48"/>
      <c r="K163" s="119"/>
      <c r="L163" s="119"/>
      <c r="M163" s="162">
        <f t="shared" si="4"/>
        <v>0</v>
      </c>
      <c r="N163" s="162" t="e" cm="1">
        <f t="array" ref="N163">I163+(_xlfn.IFS(B163="ENTIDAD 1",J163*$L$7,B163="ENTIDAD 2",J163*$L$8,B163= "ENTIDAD 3",J163*$L$9,B163="ENTIDAD 4",J163*$L$10))+(_xlfn.IFS(B163="ENTIDAD 1",K163*$P$7,B163="ENTIDAD 2",K163*$P$8,B163= "ENTIDAD 3",K163*$P$9,B163="ENTIDAD 4",K163*$P$10))</f>
        <v>#N/A</v>
      </c>
      <c r="O163" s="49"/>
      <c r="P163" s="162" t="e">
        <f t="shared" si="5"/>
        <v>#N/A</v>
      </c>
      <c r="Q163" s="121"/>
      <c r="R163" s="20"/>
      <c r="S163" s="20"/>
      <c r="AG163" s="25"/>
      <c r="AH163" s="25"/>
      <c r="AS163" s="26"/>
      <c r="AT163" s="26"/>
    </row>
    <row r="164" spans="1:46" ht="39.75" customHeight="1" x14ac:dyDescent="0.2">
      <c r="A164" s="46">
        <v>149</v>
      </c>
      <c r="B164" s="46"/>
      <c r="C164" s="46"/>
      <c r="D164" s="46"/>
      <c r="E164" s="46"/>
      <c r="F164" s="47"/>
      <c r="G164" s="46"/>
      <c r="H164" s="47"/>
      <c r="I164" s="48"/>
      <c r="J164" s="48"/>
      <c r="K164" s="48"/>
      <c r="L164" s="48"/>
      <c r="M164" s="162">
        <f t="shared" si="4"/>
        <v>0</v>
      </c>
      <c r="N164" s="162" t="e" cm="1">
        <f t="array" ref="N164">I164+(_xlfn.IFS(B164="ENTIDAD 1",J164*$L$7,B164="ENTIDAD 2",J164*$L$8,B164= "ENTIDAD 3",J164*$L$9,B164="ENTIDAD 4",J164*$L$10))+(_xlfn.IFS(B164="ENTIDAD 1",K164*$P$7,B164="ENTIDAD 2",K164*$P$8,B164= "ENTIDAD 3",K164*$P$9,B164="ENTIDAD 4",K164*$P$10))</f>
        <v>#N/A</v>
      </c>
      <c r="O164" s="49"/>
      <c r="P164" s="162" t="e">
        <f t="shared" si="5"/>
        <v>#N/A</v>
      </c>
      <c r="Q164" s="121"/>
      <c r="R164" s="20"/>
      <c r="S164" s="20"/>
      <c r="AG164" s="25"/>
      <c r="AH164" s="25"/>
      <c r="AS164" s="26"/>
      <c r="AT164" s="26"/>
    </row>
    <row r="165" spans="1:46" ht="39.75" customHeight="1" x14ac:dyDescent="0.2">
      <c r="A165" s="46">
        <v>150</v>
      </c>
      <c r="B165" s="46"/>
      <c r="C165" s="46"/>
      <c r="D165" s="46"/>
      <c r="E165" s="46"/>
      <c r="F165" s="47"/>
      <c r="G165" s="46"/>
      <c r="H165" s="47"/>
      <c r="I165" s="48"/>
      <c r="J165" s="48"/>
      <c r="K165" s="48"/>
      <c r="L165" s="48"/>
      <c r="M165" s="162">
        <f t="shared" si="4"/>
        <v>0</v>
      </c>
      <c r="N165" s="162" t="e" cm="1">
        <f t="array" ref="N165">I165+(_xlfn.IFS(B165="ENTIDAD 1",J165*$L$7,B165="ENTIDAD 2",J165*$L$8,B165= "ENTIDAD 3",J165*$L$9,B165="ENTIDAD 4",J165*$L$10))+(_xlfn.IFS(B165="ENTIDAD 1",K165*$P$7,B165="ENTIDAD 2",K165*$P$8,B165= "ENTIDAD 3",K165*$P$9,B165="ENTIDAD 4",K165*$P$10))</f>
        <v>#N/A</v>
      </c>
      <c r="O165" s="122"/>
      <c r="P165" s="163" t="e">
        <f t="shared" si="5"/>
        <v>#N/A</v>
      </c>
      <c r="Q165" s="121"/>
      <c r="R165" s="20"/>
      <c r="S165" s="20"/>
      <c r="AG165" s="25"/>
      <c r="AH165" s="25"/>
      <c r="AS165" s="26"/>
      <c r="AT165" s="26"/>
    </row>
    <row r="166" spans="1:46" ht="39.75" customHeight="1" x14ac:dyDescent="0.2">
      <c r="A166" s="46">
        <v>151</v>
      </c>
      <c r="B166" s="46"/>
      <c r="C166" s="46"/>
      <c r="D166" s="46"/>
      <c r="E166" s="46"/>
      <c r="F166" s="47"/>
      <c r="G166" s="46"/>
      <c r="H166" s="47"/>
      <c r="I166" s="48"/>
      <c r="J166" s="48"/>
      <c r="K166" s="119"/>
      <c r="L166" s="119"/>
      <c r="M166" s="162">
        <f t="shared" si="4"/>
        <v>0</v>
      </c>
      <c r="N166" s="162" t="e" cm="1">
        <f t="array" ref="N166">I166+(_xlfn.IFS(B166="ENTIDAD 1",J166*$L$7,B166="ENTIDAD 2",J166*$L$8,B166= "ENTIDAD 3",J166*$L$9,B166="ENTIDAD 4",J166*$L$10))+(_xlfn.IFS(B166="ENTIDAD 1",K166*$P$7,B166="ENTIDAD 2",K166*$P$8,B166= "ENTIDAD 3",K166*$P$9,B166="ENTIDAD 4",K166*$P$10))</f>
        <v>#N/A</v>
      </c>
      <c r="O166" s="49"/>
      <c r="P166" s="162" t="e">
        <f t="shared" si="5"/>
        <v>#N/A</v>
      </c>
      <c r="Q166" s="121"/>
      <c r="R166" s="20"/>
      <c r="S166" s="20"/>
      <c r="AG166" s="25"/>
      <c r="AH166" s="25"/>
      <c r="AS166" s="26"/>
      <c r="AT166" s="26"/>
    </row>
    <row r="167" spans="1:46" ht="39.75" customHeight="1" x14ac:dyDescent="0.2">
      <c r="A167" s="46">
        <v>152</v>
      </c>
      <c r="B167" s="46"/>
      <c r="C167" s="46"/>
      <c r="D167" s="46"/>
      <c r="E167" s="46"/>
      <c r="F167" s="47"/>
      <c r="G167" s="46"/>
      <c r="H167" s="47"/>
      <c r="I167" s="48"/>
      <c r="J167" s="48"/>
      <c r="K167" s="48"/>
      <c r="L167" s="48"/>
      <c r="M167" s="162">
        <f t="shared" si="4"/>
        <v>0</v>
      </c>
      <c r="N167" s="162" t="e" cm="1">
        <f t="array" ref="N167">I167+(_xlfn.IFS(B167="ENTIDAD 1",J167*$L$7,B167="ENTIDAD 2",J167*$L$8,B167= "ENTIDAD 3",J167*$L$9,B167="ENTIDAD 4",J167*$L$10))+(_xlfn.IFS(B167="ENTIDAD 1",K167*$P$7,B167="ENTIDAD 2",K167*$P$8,B167= "ENTIDAD 3",K167*$P$9,B167="ENTIDAD 4",K167*$P$10))</f>
        <v>#N/A</v>
      </c>
      <c r="O167" s="49"/>
      <c r="P167" s="162" t="e">
        <f t="shared" si="5"/>
        <v>#N/A</v>
      </c>
      <c r="Q167" s="121"/>
      <c r="R167" s="20"/>
      <c r="S167" s="20"/>
      <c r="AG167" s="25"/>
      <c r="AH167" s="25"/>
      <c r="AS167" s="26"/>
      <c r="AT167" s="26"/>
    </row>
    <row r="168" spans="1:46" ht="39.75" customHeight="1" x14ac:dyDescent="0.2">
      <c r="A168" s="46">
        <v>153</v>
      </c>
      <c r="B168" s="46"/>
      <c r="C168" s="46"/>
      <c r="D168" s="46"/>
      <c r="E168" s="46"/>
      <c r="F168" s="47"/>
      <c r="G168" s="46"/>
      <c r="H168" s="47"/>
      <c r="I168" s="48"/>
      <c r="J168" s="48"/>
      <c r="K168" s="48"/>
      <c r="L168" s="48"/>
      <c r="M168" s="162">
        <f t="shared" si="4"/>
        <v>0</v>
      </c>
      <c r="N168" s="162" t="e" cm="1">
        <f t="array" ref="N168">I168+(_xlfn.IFS(B168="ENTIDAD 1",J168*$L$7,B168="ENTIDAD 2",J168*$L$8,B168= "ENTIDAD 3",J168*$L$9,B168="ENTIDAD 4",J168*$L$10))+(_xlfn.IFS(B168="ENTIDAD 1",K168*$P$7,B168="ENTIDAD 2",K168*$P$8,B168= "ENTIDAD 3",K168*$P$9,B168="ENTIDAD 4",K168*$P$10))</f>
        <v>#N/A</v>
      </c>
      <c r="O168" s="122"/>
      <c r="P168" s="163" t="e">
        <f t="shared" si="5"/>
        <v>#N/A</v>
      </c>
      <c r="Q168" s="121"/>
      <c r="R168" s="20"/>
      <c r="S168" s="20"/>
      <c r="AG168" s="25"/>
      <c r="AH168" s="25"/>
      <c r="AS168" s="26"/>
      <c r="AT168" s="26"/>
    </row>
    <row r="169" spans="1:46" ht="39.75" customHeight="1" x14ac:dyDescent="0.2">
      <c r="A169" s="46">
        <v>154</v>
      </c>
      <c r="B169" s="46"/>
      <c r="C169" s="46"/>
      <c r="D169" s="46"/>
      <c r="E169" s="46"/>
      <c r="F169" s="47"/>
      <c r="G169" s="46"/>
      <c r="H169" s="47"/>
      <c r="I169" s="48"/>
      <c r="J169" s="48"/>
      <c r="K169" s="119"/>
      <c r="L169" s="119"/>
      <c r="M169" s="162">
        <f t="shared" si="4"/>
        <v>0</v>
      </c>
      <c r="N169" s="162" t="e" cm="1">
        <f t="array" ref="N169">I169+(_xlfn.IFS(B169="ENTIDAD 1",J169*$L$7,B169="ENTIDAD 2",J169*$L$8,B169= "ENTIDAD 3",J169*$L$9,B169="ENTIDAD 4",J169*$L$10))+(_xlfn.IFS(B169="ENTIDAD 1",K169*$P$7,B169="ENTIDAD 2",K169*$P$8,B169= "ENTIDAD 3",K169*$P$9,B169="ENTIDAD 4",K169*$P$10))</f>
        <v>#N/A</v>
      </c>
      <c r="O169" s="49"/>
      <c r="P169" s="162" t="e">
        <f t="shared" si="5"/>
        <v>#N/A</v>
      </c>
      <c r="Q169" s="121"/>
      <c r="R169" s="20"/>
      <c r="S169" s="20"/>
      <c r="AG169" s="25"/>
      <c r="AH169" s="25"/>
      <c r="AS169" s="26"/>
      <c r="AT169" s="26"/>
    </row>
    <row r="170" spans="1:46" ht="39.75" customHeight="1" x14ac:dyDescent="0.2">
      <c r="A170" s="46">
        <v>155</v>
      </c>
      <c r="B170" s="46"/>
      <c r="C170" s="46"/>
      <c r="D170" s="46"/>
      <c r="E170" s="46"/>
      <c r="F170" s="47"/>
      <c r="G170" s="46"/>
      <c r="H170" s="47"/>
      <c r="I170" s="48"/>
      <c r="J170" s="48"/>
      <c r="K170" s="48"/>
      <c r="L170" s="48"/>
      <c r="M170" s="162">
        <f t="shared" si="4"/>
        <v>0</v>
      </c>
      <c r="N170" s="162" t="e" cm="1">
        <f t="array" ref="N170">I170+(_xlfn.IFS(B170="ENTIDAD 1",J170*$L$7,B170="ENTIDAD 2",J170*$L$8,B170= "ENTIDAD 3",J170*$L$9,B170="ENTIDAD 4",J170*$L$10))+(_xlfn.IFS(B170="ENTIDAD 1",K170*$P$7,B170="ENTIDAD 2",K170*$P$8,B170= "ENTIDAD 3",K170*$P$9,B170="ENTIDAD 4",K170*$P$10))</f>
        <v>#N/A</v>
      </c>
      <c r="O170" s="49"/>
      <c r="P170" s="162" t="e">
        <f t="shared" si="5"/>
        <v>#N/A</v>
      </c>
      <c r="Q170" s="121"/>
      <c r="R170" s="20"/>
      <c r="S170" s="20"/>
      <c r="AG170" s="25"/>
      <c r="AH170" s="25"/>
      <c r="AS170" s="26"/>
      <c r="AT170" s="26"/>
    </row>
    <row r="171" spans="1:46" ht="39.75" customHeight="1" x14ac:dyDescent="0.2">
      <c r="A171" s="46">
        <v>156</v>
      </c>
      <c r="B171" s="46"/>
      <c r="C171" s="46"/>
      <c r="D171" s="46"/>
      <c r="E171" s="46"/>
      <c r="F171" s="47"/>
      <c r="G171" s="46"/>
      <c r="H171" s="47"/>
      <c r="I171" s="48"/>
      <c r="J171" s="48"/>
      <c r="K171" s="48"/>
      <c r="L171" s="48"/>
      <c r="M171" s="162">
        <f t="shared" si="4"/>
        <v>0</v>
      </c>
      <c r="N171" s="162" t="e" cm="1">
        <f t="array" ref="N171">I171+(_xlfn.IFS(B171="ENTIDAD 1",J171*$L$7,B171="ENTIDAD 2",J171*$L$8,B171= "ENTIDAD 3",J171*$L$9,B171="ENTIDAD 4",J171*$L$10))+(_xlfn.IFS(B171="ENTIDAD 1",K171*$P$7,B171="ENTIDAD 2",K171*$P$8,B171= "ENTIDAD 3",K171*$P$9,B171="ENTIDAD 4",K171*$P$10))</f>
        <v>#N/A</v>
      </c>
      <c r="O171" s="122"/>
      <c r="P171" s="163" t="e">
        <f t="shared" si="5"/>
        <v>#N/A</v>
      </c>
      <c r="Q171" s="121"/>
      <c r="R171" s="20"/>
      <c r="S171" s="20"/>
      <c r="AG171" s="25"/>
      <c r="AH171" s="25"/>
      <c r="AS171" s="26"/>
      <c r="AT171" s="26"/>
    </row>
    <row r="172" spans="1:46" ht="39.75" customHeight="1" x14ac:dyDescent="0.2">
      <c r="A172" s="46">
        <v>157</v>
      </c>
      <c r="B172" s="46"/>
      <c r="C172" s="46"/>
      <c r="D172" s="46"/>
      <c r="E172" s="46"/>
      <c r="F172" s="47"/>
      <c r="G172" s="46"/>
      <c r="H172" s="47"/>
      <c r="I172" s="48"/>
      <c r="J172" s="48"/>
      <c r="K172" s="119"/>
      <c r="L172" s="119"/>
      <c r="M172" s="162">
        <f t="shared" si="4"/>
        <v>0</v>
      </c>
      <c r="N172" s="162" t="e" cm="1">
        <f t="array" ref="N172">I172+(_xlfn.IFS(B172="ENTIDAD 1",J172*$L$7,B172="ENTIDAD 2",J172*$L$8,B172= "ENTIDAD 3",J172*$L$9,B172="ENTIDAD 4",J172*$L$10))+(_xlfn.IFS(B172="ENTIDAD 1",K172*$P$7,B172="ENTIDAD 2",K172*$P$8,B172= "ENTIDAD 3",K172*$P$9,B172="ENTIDAD 4",K172*$P$10))</f>
        <v>#N/A</v>
      </c>
      <c r="O172" s="49"/>
      <c r="P172" s="162" t="e">
        <f t="shared" si="5"/>
        <v>#N/A</v>
      </c>
      <c r="Q172" s="121"/>
      <c r="R172" s="20"/>
      <c r="S172" s="20"/>
      <c r="AG172" s="25"/>
      <c r="AH172" s="25"/>
      <c r="AS172" s="26"/>
      <c r="AT172" s="26"/>
    </row>
    <row r="173" spans="1:46" ht="39.75" customHeight="1" x14ac:dyDescent="0.2">
      <c r="A173" s="46">
        <v>158</v>
      </c>
      <c r="B173" s="46"/>
      <c r="C173" s="46"/>
      <c r="D173" s="46"/>
      <c r="E173" s="46"/>
      <c r="F173" s="47"/>
      <c r="G173" s="46"/>
      <c r="H173" s="47"/>
      <c r="I173" s="48"/>
      <c r="J173" s="48"/>
      <c r="K173" s="48"/>
      <c r="L173" s="48"/>
      <c r="M173" s="162">
        <f t="shared" si="4"/>
        <v>0</v>
      </c>
      <c r="N173" s="162" t="e" cm="1">
        <f t="array" ref="N173">I173+(_xlfn.IFS(B173="ENTIDAD 1",J173*$L$7,B173="ENTIDAD 2",J173*$L$8,B173= "ENTIDAD 3",J173*$L$9,B173="ENTIDAD 4",J173*$L$10))+(_xlfn.IFS(B173="ENTIDAD 1",K173*$P$7,B173="ENTIDAD 2",K173*$P$8,B173= "ENTIDAD 3",K173*$P$9,B173="ENTIDAD 4",K173*$P$10))</f>
        <v>#N/A</v>
      </c>
      <c r="O173" s="49"/>
      <c r="P173" s="162" t="e">
        <f t="shared" si="5"/>
        <v>#N/A</v>
      </c>
      <c r="Q173" s="121"/>
      <c r="R173" s="20"/>
      <c r="S173" s="20"/>
      <c r="AG173" s="25"/>
      <c r="AH173" s="25"/>
      <c r="AS173" s="26"/>
      <c r="AT173" s="26"/>
    </row>
    <row r="174" spans="1:46" ht="39.75" customHeight="1" x14ac:dyDescent="0.2">
      <c r="A174" s="46">
        <v>159</v>
      </c>
      <c r="B174" s="46"/>
      <c r="C174" s="46"/>
      <c r="D174" s="46"/>
      <c r="E174" s="46"/>
      <c r="F174" s="47"/>
      <c r="G174" s="46"/>
      <c r="H174" s="47"/>
      <c r="I174" s="48"/>
      <c r="J174" s="48"/>
      <c r="K174" s="48"/>
      <c r="L174" s="48"/>
      <c r="M174" s="162">
        <f t="shared" si="4"/>
        <v>0</v>
      </c>
      <c r="N174" s="162" t="e" cm="1">
        <f t="array" ref="N174">I174+(_xlfn.IFS(B174="ENTIDAD 1",J174*$L$7,B174="ENTIDAD 2",J174*$L$8,B174= "ENTIDAD 3",J174*$L$9,B174="ENTIDAD 4",J174*$L$10))+(_xlfn.IFS(B174="ENTIDAD 1",K174*$P$7,B174="ENTIDAD 2",K174*$P$8,B174= "ENTIDAD 3",K174*$P$9,B174="ENTIDAD 4",K174*$P$10))</f>
        <v>#N/A</v>
      </c>
      <c r="O174" s="122"/>
      <c r="P174" s="163" t="e">
        <f t="shared" si="5"/>
        <v>#N/A</v>
      </c>
      <c r="Q174" s="121"/>
      <c r="R174" s="20"/>
      <c r="S174" s="20"/>
      <c r="AG174" s="25"/>
      <c r="AH174" s="25"/>
      <c r="AS174" s="26"/>
      <c r="AT174" s="26"/>
    </row>
    <row r="175" spans="1:46" ht="39.75" customHeight="1" x14ac:dyDescent="0.2">
      <c r="A175" s="46">
        <v>160</v>
      </c>
      <c r="B175" s="46"/>
      <c r="C175" s="46"/>
      <c r="D175" s="46"/>
      <c r="E175" s="46"/>
      <c r="F175" s="47"/>
      <c r="G175" s="46"/>
      <c r="H175" s="47"/>
      <c r="I175" s="48"/>
      <c r="J175" s="48"/>
      <c r="K175" s="119"/>
      <c r="L175" s="119"/>
      <c r="M175" s="162">
        <f t="shared" si="4"/>
        <v>0</v>
      </c>
      <c r="N175" s="162" t="e" cm="1">
        <f t="array" ref="N175">I175+(_xlfn.IFS(B175="ENTIDAD 1",J175*$L$7,B175="ENTIDAD 2",J175*$L$8,B175= "ENTIDAD 3",J175*$L$9,B175="ENTIDAD 4",J175*$L$10))+(_xlfn.IFS(B175="ENTIDAD 1",K175*$P$7,B175="ENTIDAD 2",K175*$P$8,B175= "ENTIDAD 3",K175*$P$9,B175="ENTIDAD 4",K175*$P$10))</f>
        <v>#N/A</v>
      </c>
      <c r="O175" s="49"/>
      <c r="P175" s="162" t="e">
        <f t="shared" si="5"/>
        <v>#N/A</v>
      </c>
      <c r="Q175" s="121"/>
      <c r="R175" s="20"/>
      <c r="S175" s="20"/>
      <c r="AG175" s="25"/>
      <c r="AH175" s="25"/>
      <c r="AS175" s="26"/>
      <c r="AT175" s="26"/>
    </row>
    <row r="176" spans="1:46" ht="39.75" customHeight="1" x14ac:dyDescent="0.2">
      <c r="A176" s="46">
        <v>161</v>
      </c>
      <c r="B176" s="46"/>
      <c r="C176" s="46"/>
      <c r="D176" s="46"/>
      <c r="E176" s="46"/>
      <c r="F176" s="47"/>
      <c r="G176" s="46"/>
      <c r="H176" s="47"/>
      <c r="I176" s="48"/>
      <c r="J176" s="48"/>
      <c r="K176" s="48"/>
      <c r="L176" s="48"/>
      <c r="M176" s="162">
        <f t="shared" si="4"/>
        <v>0</v>
      </c>
      <c r="N176" s="162" t="e" cm="1">
        <f t="array" ref="N176">I176+(_xlfn.IFS(B176="ENTIDAD 1",J176*$L$7,B176="ENTIDAD 2",J176*$L$8,B176= "ENTIDAD 3",J176*$L$9,B176="ENTIDAD 4",J176*$L$10))+(_xlfn.IFS(B176="ENTIDAD 1",K176*$P$7,B176="ENTIDAD 2",K176*$P$8,B176= "ENTIDAD 3",K176*$P$9,B176="ENTIDAD 4",K176*$P$10))</f>
        <v>#N/A</v>
      </c>
      <c r="O176" s="49"/>
      <c r="P176" s="162" t="e">
        <f t="shared" si="5"/>
        <v>#N/A</v>
      </c>
      <c r="Q176" s="121"/>
      <c r="R176" s="20"/>
      <c r="S176" s="20"/>
      <c r="AG176" s="25"/>
      <c r="AH176" s="25"/>
      <c r="AS176" s="26"/>
      <c r="AT176" s="26"/>
    </row>
    <row r="177" spans="1:46" ht="39.75" customHeight="1" x14ac:dyDescent="0.2">
      <c r="A177" s="46">
        <v>162</v>
      </c>
      <c r="B177" s="46"/>
      <c r="C177" s="46"/>
      <c r="D177" s="46"/>
      <c r="E177" s="46"/>
      <c r="F177" s="47"/>
      <c r="G177" s="46"/>
      <c r="H177" s="47"/>
      <c r="I177" s="48"/>
      <c r="J177" s="48"/>
      <c r="K177" s="48"/>
      <c r="L177" s="48"/>
      <c r="M177" s="162">
        <f t="shared" si="4"/>
        <v>0</v>
      </c>
      <c r="N177" s="162" t="e" cm="1">
        <f t="array" ref="N177">I177+(_xlfn.IFS(B177="ENTIDAD 1",J177*$L$7,B177="ENTIDAD 2",J177*$L$8,B177= "ENTIDAD 3",J177*$L$9,B177="ENTIDAD 4",J177*$L$10))+(_xlfn.IFS(B177="ENTIDAD 1",K177*$P$7,B177="ENTIDAD 2",K177*$P$8,B177= "ENTIDAD 3",K177*$P$9,B177="ENTIDAD 4",K177*$P$10))</f>
        <v>#N/A</v>
      </c>
      <c r="O177" s="122"/>
      <c r="P177" s="163" t="e">
        <f t="shared" si="5"/>
        <v>#N/A</v>
      </c>
      <c r="Q177" s="121"/>
      <c r="R177" s="20"/>
      <c r="S177" s="20"/>
      <c r="AG177" s="25"/>
      <c r="AH177" s="25"/>
      <c r="AS177" s="26"/>
      <c r="AT177" s="26"/>
    </row>
    <row r="178" spans="1:46" ht="39.75" customHeight="1" x14ac:dyDescent="0.2">
      <c r="A178" s="46">
        <v>163</v>
      </c>
      <c r="B178" s="46"/>
      <c r="C178" s="46"/>
      <c r="D178" s="46"/>
      <c r="E178" s="46"/>
      <c r="F178" s="47"/>
      <c r="G178" s="46"/>
      <c r="H178" s="47"/>
      <c r="I178" s="48"/>
      <c r="J178" s="48"/>
      <c r="K178" s="119"/>
      <c r="L178" s="119"/>
      <c r="M178" s="162">
        <f t="shared" si="4"/>
        <v>0</v>
      </c>
      <c r="N178" s="162" t="e" cm="1">
        <f t="array" ref="N178">I178+(_xlfn.IFS(B178="ENTIDAD 1",J178*$L$7,B178="ENTIDAD 2",J178*$L$8,B178= "ENTIDAD 3",J178*$L$9,B178="ENTIDAD 4",J178*$L$10))+(_xlfn.IFS(B178="ENTIDAD 1",K178*$P$7,B178="ENTIDAD 2",K178*$P$8,B178= "ENTIDAD 3",K178*$P$9,B178="ENTIDAD 4",K178*$P$10))</f>
        <v>#N/A</v>
      </c>
      <c r="O178" s="49"/>
      <c r="P178" s="162" t="e">
        <f t="shared" si="5"/>
        <v>#N/A</v>
      </c>
      <c r="Q178" s="121"/>
      <c r="R178" s="20"/>
      <c r="S178" s="20"/>
      <c r="AG178" s="25"/>
      <c r="AH178" s="25"/>
      <c r="AS178" s="26"/>
      <c r="AT178" s="26"/>
    </row>
    <row r="179" spans="1:46" ht="39.75" customHeight="1" x14ac:dyDescent="0.2">
      <c r="A179" s="46">
        <v>164</v>
      </c>
      <c r="B179" s="46"/>
      <c r="C179" s="46"/>
      <c r="D179" s="46"/>
      <c r="E179" s="46"/>
      <c r="F179" s="47"/>
      <c r="G179" s="46"/>
      <c r="H179" s="47"/>
      <c r="I179" s="48"/>
      <c r="J179" s="48"/>
      <c r="K179" s="48"/>
      <c r="L179" s="48"/>
      <c r="M179" s="162">
        <f t="shared" si="4"/>
        <v>0</v>
      </c>
      <c r="N179" s="162" t="e" cm="1">
        <f t="array" ref="N179">I179+(_xlfn.IFS(B179="ENTIDAD 1",J179*$L$7,B179="ENTIDAD 2",J179*$L$8,B179= "ENTIDAD 3",J179*$L$9,B179="ENTIDAD 4",J179*$L$10))+(_xlfn.IFS(B179="ENTIDAD 1",K179*$P$7,B179="ENTIDAD 2",K179*$P$8,B179= "ENTIDAD 3",K179*$P$9,B179="ENTIDAD 4",K179*$P$10))</f>
        <v>#N/A</v>
      </c>
      <c r="O179" s="49"/>
      <c r="P179" s="162" t="e">
        <f t="shared" si="5"/>
        <v>#N/A</v>
      </c>
      <c r="Q179" s="121"/>
      <c r="R179" s="20"/>
      <c r="S179" s="20"/>
      <c r="AG179" s="25"/>
      <c r="AH179" s="25"/>
      <c r="AS179" s="26"/>
      <c r="AT179" s="26"/>
    </row>
    <row r="180" spans="1:46" ht="39.75" customHeight="1" x14ac:dyDescent="0.2">
      <c r="A180" s="46">
        <v>165</v>
      </c>
      <c r="B180" s="46"/>
      <c r="C180" s="46"/>
      <c r="D180" s="46"/>
      <c r="E180" s="46"/>
      <c r="F180" s="47"/>
      <c r="G180" s="46"/>
      <c r="H180" s="47"/>
      <c r="I180" s="48"/>
      <c r="J180" s="48"/>
      <c r="K180" s="48"/>
      <c r="L180" s="48"/>
      <c r="M180" s="162">
        <f t="shared" si="4"/>
        <v>0</v>
      </c>
      <c r="N180" s="162" t="e" cm="1">
        <f t="array" ref="N180">I180+(_xlfn.IFS(B180="ENTIDAD 1",J180*$L$7,B180="ENTIDAD 2",J180*$L$8,B180= "ENTIDAD 3",J180*$L$9,B180="ENTIDAD 4",J180*$L$10))+(_xlfn.IFS(B180="ENTIDAD 1",K180*$P$7,B180="ENTIDAD 2",K180*$P$8,B180= "ENTIDAD 3",K180*$P$9,B180="ENTIDAD 4",K180*$P$10))</f>
        <v>#N/A</v>
      </c>
      <c r="O180" s="122"/>
      <c r="P180" s="163" t="e">
        <f t="shared" si="5"/>
        <v>#N/A</v>
      </c>
      <c r="Q180" s="121"/>
      <c r="R180" s="20"/>
      <c r="S180" s="20"/>
      <c r="AG180" s="25"/>
      <c r="AH180" s="25"/>
      <c r="AS180" s="26"/>
      <c r="AT180" s="26"/>
    </row>
    <row r="181" spans="1:46" ht="39.75" customHeight="1" x14ac:dyDescent="0.2">
      <c r="A181" s="46">
        <v>166</v>
      </c>
      <c r="B181" s="46"/>
      <c r="C181" s="46"/>
      <c r="D181" s="46"/>
      <c r="E181" s="46"/>
      <c r="F181" s="47"/>
      <c r="G181" s="46"/>
      <c r="H181" s="47"/>
      <c r="I181" s="48"/>
      <c r="J181" s="48"/>
      <c r="K181" s="119"/>
      <c r="L181" s="119"/>
      <c r="M181" s="162">
        <f t="shared" si="4"/>
        <v>0</v>
      </c>
      <c r="N181" s="162" t="e" cm="1">
        <f t="array" ref="N181">I181+(_xlfn.IFS(B181="ENTIDAD 1",J181*$L$7,B181="ENTIDAD 2",J181*$L$8,B181= "ENTIDAD 3",J181*$L$9,B181="ENTIDAD 4",J181*$L$10))+(_xlfn.IFS(B181="ENTIDAD 1",K181*$P$7,B181="ENTIDAD 2",K181*$P$8,B181= "ENTIDAD 3",K181*$P$9,B181="ENTIDAD 4",K181*$P$10))</f>
        <v>#N/A</v>
      </c>
      <c r="O181" s="49"/>
      <c r="P181" s="162" t="e">
        <f t="shared" si="5"/>
        <v>#N/A</v>
      </c>
      <c r="Q181" s="121"/>
      <c r="R181" s="20"/>
      <c r="S181" s="20"/>
      <c r="AG181" s="25"/>
      <c r="AH181" s="25"/>
      <c r="AS181" s="26"/>
      <c r="AT181" s="26"/>
    </row>
    <row r="182" spans="1:46" ht="39.75" customHeight="1" x14ac:dyDescent="0.2">
      <c r="A182" s="46">
        <v>167</v>
      </c>
      <c r="B182" s="46"/>
      <c r="C182" s="46"/>
      <c r="D182" s="46"/>
      <c r="E182" s="46"/>
      <c r="F182" s="47"/>
      <c r="G182" s="46"/>
      <c r="H182" s="47"/>
      <c r="I182" s="48"/>
      <c r="J182" s="48"/>
      <c r="K182" s="48"/>
      <c r="L182" s="48"/>
      <c r="M182" s="162">
        <f t="shared" si="4"/>
        <v>0</v>
      </c>
      <c r="N182" s="162" t="e" cm="1">
        <f t="array" ref="N182">I182+(_xlfn.IFS(B182="ENTIDAD 1",J182*$L$7,B182="ENTIDAD 2",J182*$L$8,B182= "ENTIDAD 3",J182*$L$9,B182="ENTIDAD 4",J182*$L$10))+(_xlfn.IFS(B182="ENTIDAD 1",K182*$P$7,B182="ENTIDAD 2",K182*$P$8,B182= "ENTIDAD 3",K182*$P$9,B182="ENTIDAD 4",K182*$P$10))</f>
        <v>#N/A</v>
      </c>
      <c r="O182" s="49"/>
      <c r="P182" s="162" t="e">
        <f t="shared" si="5"/>
        <v>#N/A</v>
      </c>
      <c r="Q182" s="121"/>
      <c r="R182" s="20"/>
      <c r="S182" s="20"/>
      <c r="AG182" s="25"/>
      <c r="AH182" s="25"/>
      <c r="AS182" s="26"/>
      <c r="AT182" s="26"/>
    </row>
    <row r="183" spans="1:46" ht="39.75" customHeight="1" x14ac:dyDescent="0.2">
      <c r="A183" s="46">
        <v>168</v>
      </c>
      <c r="B183" s="46"/>
      <c r="C183" s="46"/>
      <c r="D183" s="46"/>
      <c r="E183" s="46"/>
      <c r="F183" s="47"/>
      <c r="G183" s="46"/>
      <c r="H183" s="47"/>
      <c r="I183" s="48"/>
      <c r="J183" s="48"/>
      <c r="K183" s="48"/>
      <c r="L183" s="48"/>
      <c r="M183" s="162">
        <f t="shared" si="4"/>
        <v>0</v>
      </c>
      <c r="N183" s="162" t="e" cm="1">
        <f t="array" ref="N183">I183+(_xlfn.IFS(B183="ENTIDAD 1",J183*$L$7,B183="ENTIDAD 2",J183*$L$8,B183= "ENTIDAD 3",J183*$L$9,B183="ENTIDAD 4",J183*$L$10))+(_xlfn.IFS(B183="ENTIDAD 1",K183*$P$7,B183="ENTIDAD 2",K183*$P$8,B183= "ENTIDAD 3",K183*$P$9,B183="ENTIDAD 4",K183*$P$10))</f>
        <v>#N/A</v>
      </c>
      <c r="O183" s="122"/>
      <c r="P183" s="163" t="e">
        <f t="shared" si="5"/>
        <v>#N/A</v>
      </c>
      <c r="Q183" s="121"/>
      <c r="R183" s="20"/>
      <c r="S183" s="20"/>
      <c r="AG183" s="25"/>
      <c r="AH183" s="25"/>
      <c r="AS183" s="26"/>
      <c r="AT183" s="26"/>
    </row>
    <row r="184" spans="1:46" ht="39.75" customHeight="1" x14ac:dyDescent="0.2">
      <c r="A184" s="46">
        <v>169</v>
      </c>
      <c r="B184" s="46"/>
      <c r="C184" s="46"/>
      <c r="D184" s="46"/>
      <c r="E184" s="46"/>
      <c r="F184" s="47"/>
      <c r="G184" s="46"/>
      <c r="H184" s="47"/>
      <c r="I184" s="48"/>
      <c r="J184" s="48"/>
      <c r="K184" s="119"/>
      <c r="L184" s="119"/>
      <c r="M184" s="162">
        <f t="shared" si="4"/>
        <v>0</v>
      </c>
      <c r="N184" s="162" t="e" cm="1">
        <f t="array" ref="N184">I184+(_xlfn.IFS(B184="ENTIDAD 1",J184*$L$7,B184="ENTIDAD 2",J184*$L$8,B184= "ENTIDAD 3",J184*$L$9,B184="ENTIDAD 4",J184*$L$10))+(_xlfn.IFS(B184="ENTIDAD 1",K184*$P$7,B184="ENTIDAD 2",K184*$P$8,B184= "ENTIDAD 3",K184*$P$9,B184="ENTIDAD 4",K184*$P$10))</f>
        <v>#N/A</v>
      </c>
      <c r="O184" s="49"/>
      <c r="P184" s="162" t="e">
        <f t="shared" si="5"/>
        <v>#N/A</v>
      </c>
      <c r="Q184" s="121"/>
      <c r="R184" s="20"/>
      <c r="S184" s="20"/>
      <c r="AG184" s="25"/>
      <c r="AH184" s="25"/>
      <c r="AS184" s="26"/>
      <c r="AT184" s="26"/>
    </row>
    <row r="185" spans="1:46" ht="39.75" customHeight="1" x14ac:dyDescent="0.2">
      <c r="A185" s="46">
        <v>170</v>
      </c>
      <c r="B185" s="46"/>
      <c r="C185" s="46"/>
      <c r="D185" s="46"/>
      <c r="E185" s="46"/>
      <c r="F185" s="47"/>
      <c r="G185" s="46"/>
      <c r="H185" s="47"/>
      <c r="I185" s="48"/>
      <c r="J185" s="48"/>
      <c r="K185" s="48"/>
      <c r="L185" s="48"/>
      <c r="M185" s="162">
        <f t="shared" si="4"/>
        <v>0</v>
      </c>
      <c r="N185" s="162" t="e" cm="1">
        <f t="array" ref="N185">I185+(_xlfn.IFS(B185="ENTIDAD 1",J185*$L$7,B185="ENTIDAD 2",J185*$L$8,B185= "ENTIDAD 3",J185*$L$9,B185="ENTIDAD 4",J185*$L$10))+(_xlfn.IFS(B185="ENTIDAD 1",K185*$P$7,B185="ENTIDAD 2",K185*$P$8,B185= "ENTIDAD 3",K185*$P$9,B185="ENTIDAD 4",K185*$P$10))</f>
        <v>#N/A</v>
      </c>
      <c r="O185" s="49"/>
      <c r="P185" s="162" t="e">
        <f t="shared" si="5"/>
        <v>#N/A</v>
      </c>
      <c r="Q185" s="121"/>
      <c r="R185" s="20"/>
      <c r="S185" s="20"/>
      <c r="AG185" s="25"/>
      <c r="AH185" s="25"/>
      <c r="AS185" s="26"/>
      <c r="AT185" s="26"/>
    </row>
    <row r="186" spans="1:46" ht="39.75" customHeight="1" x14ac:dyDescent="0.2">
      <c r="A186" s="46">
        <v>171</v>
      </c>
      <c r="B186" s="46"/>
      <c r="C186" s="46"/>
      <c r="D186" s="46"/>
      <c r="E186" s="46"/>
      <c r="F186" s="47"/>
      <c r="G186" s="46"/>
      <c r="H186" s="47"/>
      <c r="I186" s="48"/>
      <c r="J186" s="48"/>
      <c r="K186" s="48"/>
      <c r="L186" s="48"/>
      <c r="M186" s="162">
        <f t="shared" si="4"/>
        <v>0</v>
      </c>
      <c r="N186" s="162" t="e" cm="1">
        <f t="array" ref="N186">I186+(_xlfn.IFS(B186="ENTIDAD 1",J186*$L$7,B186="ENTIDAD 2",J186*$L$8,B186= "ENTIDAD 3",J186*$L$9,B186="ENTIDAD 4",J186*$L$10))+(_xlfn.IFS(B186="ENTIDAD 1",K186*$P$7,B186="ENTIDAD 2",K186*$P$8,B186= "ENTIDAD 3",K186*$P$9,B186="ENTIDAD 4",K186*$P$10))</f>
        <v>#N/A</v>
      </c>
      <c r="O186" s="122"/>
      <c r="P186" s="163" t="e">
        <f t="shared" si="5"/>
        <v>#N/A</v>
      </c>
      <c r="Q186" s="121"/>
      <c r="R186" s="20"/>
      <c r="S186" s="20"/>
      <c r="AG186" s="25"/>
      <c r="AH186" s="25"/>
      <c r="AS186" s="26"/>
      <c r="AT186" s="26"/>
    </row>
    <row r="187" spans="1:46" ht="39.75" customHeight="1" x14ac:dyDescent="0.2">
      <c r="A187" s="46">
        <v>172</v>
      </c>
      <c r="B187" s="46"/>
      <c r="C187" s="46"/>
      <c r="D187" s="46"/>
      <c r="E187" s="46"/>
      <c r="F187" s="47"/>
      <c r="G187" s="46"/>
      <c r="H187" s="47"/>
      <c r="I187" s="48"/>
      <c r="J187" s="48"/>
      <c r="K187" s="119"/>
      <c r="L187" s="119"/>
      <c r="M187" s="162">
        <f t="shared" si="4"/>
        <v>0</v>
      </c>
      <c r="N187" s="162" t="e" cm="1">
        <f t="array" ref="N187">I187+(_xlfn.IFS(B187="ENTIDAD 1",J187*$L$7,B187="ENTIDAD 2",J187*$L$8,B187= "ENTIDAD 3",J187*$L$9,B187="ENTIDAD 4",J187*$L$10))+(_xlfn.IFS(B187="ENTIDAD 1",K187*$P$7,B187="ENTIDAD 2",K187*$P$8,B187= "ENTIDAD 3",K187*$P$9,B187="ENTIDAD 4",K187*$P$10))</f>
        <v>#N/A</v>
      </c>
      <c r="O187" s="49"/>
      <c r="P187" s="162" t="e">
        <f t="shared" si="5"/>
        <v>#N/A</v>
      </c>
      <c r="Q187" s="121"/>
      <c r="R187" s="20"/>
      <c r="S187" s="20"/>
      <c r="AG187" s="25"/>
      <c r="AH187" s="25"/>
      <c r="AS187" s="26"/>
      <c r="AT187" s="26"/>
    </row>
    <row r="188" spans="1:46" ht="39.75" customHeight="1" x14ac:dyDescent="0.2">
      <c r="A188" s="46">
        <v>173</v>
      </c>
      <c r="B188" s="46"/>
      <c r="C188" s="46"/>
      <c r="D188" s="46"/>
      <c r="E188" s="46"/>
      <c r="F188" s="47"/>
      <c r="G188" s="46"/>
      <c r="H188" s="47"/>
      <c r="I188" s="48"/>
      <c r="J188" s="48"/>
      <c r="K188" s="48"/>
      <c r="L188" s="48"/>
      <c r="M188" s="162">
        <f t="shared" si="4"/>
        <v>0</v>
      </c>
      <c r="N188" s="162" t="e" cm="1">
        <f t="array" ref="N188">I188+(_xlfn.IFS(B188="ENTIDAD 1",J188*$L$7,B188="ENTIDAD 2",J188*$L$8,B188= "ENTIDAD 3",J188*$L$9,B188="ENTIDAD 4",J188*$L$10))+(_xlfn.IFS(B188="ENTIDAD 1",K188*$P$7,B188="ENTIDAD 2",K188*$P$8,B188= "ENTIDAD 3",K188*$P$9,B188="ENTIDAD 4",K188*$P$10))</f>
        <v>#N/A</v>
      </c>
      <c r="O188" s="49"/>
      <c r="P188" s="162" t="e">
        <f t="shared" si="5"/>
        <v>#N/A</v>
      </c>
      <c r="Q188" s="121"/>
      <c r="R188" s="20"/>
      <c r="S188" s="20"/>
      <c r="AG188" s="25"/>
      <c r="AH188" s="25"/>
      <c r="AS188" s="26"/>
      <c r="AT188" s="26"/>
    </row>
    <row r="189" spans="1:46" ht="39.75" customHeight="1" x14ac:dyDescent="0.2">
      <c r="A189" s="46">
        <v>174</v>
      </c>
      <c r="B189" s="46"/>
      <c r="C189" s="46"/>
      <c r="D189" s="46"/>
      <c r="E189" s="46"/>
      <c r="F189" s="47"/>
      <c r="G189" s="46"/>
      <c r="H189" s="47"/>
      <c r="I189" s="48"/>
      <c r="J189" s="48"/>
      <c r="K189" s="48"/>
      <c r="L189" s="48"/>
      <c r="M189" s="162">
        <f t="shared" si="4"/>
        <v>0</v>
      </c>
      <c r="N189" s="162" t="e" cm="1">
        <f t="array" ref="N189">I189+(_xlfn.IFS(B189="ENTIDAD 1",J189*$L$7,B189="ENTIDAD 2",J189*$L$8,B189= "ENTIDAD 3",J189*$L$9,B189="ENTIDAD 4",J189*$L$10))+(_xlfn.IFS(B189="ENTIDAD 1",K189*$P$7,B189="ENTIDAD 2",K189*$P$8,B189= "ENTIDAD 3",K189*$P$9,B189="ENTIDAD 4",K189*$P$10))</f>
        <v>#N/A</v>
      </c>
      <c r="O189" s="122"/>
      <c r="P189" s="163" t="e">
        <f t="shared" si="5"/>
        <v>#N/A</v>
      </c>
      <c r="Q189" s="121"/>
      <c r="R189" s="20"/>
      <c r="S189" s="20"/>
      <c r="AG189" s="25"/>
      <c r="AH189" s="25"/>
      <c r="AS189" s="26"/>
      <c r="AT189" s="26"/>
    </row>
    <row r="190" spans="1:46" ht="39.75" customHeight="1" x14ac:dyDescent="0.2">
      <c r="A190" s="46">
        <v>175</v>
      </c>
      <c r="B190" s="46"/>
      <c r="C190" s="46"/>
      <c r="D190" s="46"/>
      <c r="E190" s="46"/>
      <c r="F190" s="47"/>
      <c r="G190" s="46"/>
      <c r="H190" s="47"/>
      <c r="I190" s="48"/>
      <c r="J190" s="48"/>
      <c r="K190" s="119"/>
      <c r="L190" s="119"/>
      <c r="M190" s="162">
        <f t="shared" ref="M190:M253" si="6">I190+J190+K190-L190</f>
        <v>0</v>
      </c>
      <c r="N190" s="162" t="e" cm="1">
        <f t="array" ref="N190">I190+(_xlfn.IFS(B190="ENTIDAD 1",J190*$L$7,B190="ENTIDAD 2",J190*$L$8,B190= "ENTIDAD 3",J190*$L$9,B190="ENTIDAD 4",J190*$L$10))+(_xlfn.IFS(B190="ENTIDAD 1",K190*$P$7,B190="ENTIDAD 2",K190*$P$8,B190= "ENTIDAD 3",K190*$P$9,B190="ENTIDAD 4",K190*$P$10))</f>
        <v>#N/A</v>
      </c>
      <c r="O190" s="49"/>
      <c r="P190" s="162" t="e">
        <f t="shared" ref="P190:P253" si="7">N190*O190</f>
        <v>#N/A</v>
      </c>
      <c r="Q190" s="121"/>
      <c r="R190" s="20"/>
      <c r="S190" s="20"/>
      <c r="AG190" s="25"/>
      <c r="AH190" s="25"/>
      <c r="AS190" s="26"/>
      <c r="AT190" s="26"/>
    </row>
    <row r="191" spans="1:46" ht="39.75" customHeight="1" x14ac:dyDescent="0.2">
      <c r="A191" s="46">
        <v>176</v>
      </c>
      <c r="B191" s="46"/>
      <c r="C191" s="46"/>
      <c r="D191" s="46"/>
      <c r="E191" s="46"/>
      <c r="F191" s="47"/>
      <c r="G191" s="46"/>
      <c r="H191" s="47"/>
      <c r="I191" s="48"/>
      <c r="J191" s="48"/>
      <c r="K191" s="48"/>
      <c r="L191" s="48"/>
      <c r="M191" s="162">
        <f t="shared" si="6"/>
        <v>0</v>
      </c>
      <c r="N191" s="162" t="e" cm="1">
        <f t="array" ref="N191">I191+(_xlfn.IFS(B191="ENTIDAD 1",J191*$L$7,B191="ENTIDAD 2",J191*$L$8,B191= "ENTIDAD 3",J191*$L$9,B191="ENTIDAD 4",J191*$L$10))+(_xlfn.IFS(B191="ENTIDAD 1",K191*$P$7,B191="ENTIDAD 2",K191*$P$8,B191= "ENTIDAD 3",K191*$P$9,B191="ENTIDAD 4",K191*$P$10))</f>
        <v>#N/A</v>
      </c>
      <c r="O191" s="49"/>
      <c r="P191" s="162" t="e">
        <f t="shared" si="7"/>
        <v>#N/A</v>
      </c>
      <c r="Q191" s="121"/>
      <c r="R191" s="20"/>
      <c r="S191" s="20"/>
      <c r="AG191" s="25"/>
      <c r="AH191" s="25"/>
      <c r="AS191" s="26"/>
      <c r="AT191" s="26"/>
    </row>
    <row r="192" spans="1:46" ht="39.75" customHeight="1" x14ac:dyDescent="0.2">
      <c r="A192" s="46">
        <v>177</v>
      </c>
      <c r="B192" s="46"/>
      <c r="C192" s="46"/>
      <c r="D192" s="46"/>
      <c r="E192" s="46"/>
      <c r="F192" s="47"/>
      <c r="G192" s="46"/>
      <c r="H192" s="47"/>
      <c r="I192" s="48"/>
      <c r="J192" s="48"/>
      <c r="K192" s="48"/>
      <c r="L192" s="48"/>
      <c r="M192" s="162">
        <f t="shared" si="6"/>
        <v>0</v>
      </c>
      <c r="N192" s="162" t="e" cm="1">
        <f t="array" ref="N192">I192+(_xlfn.IFS(B192="ENTIDAD 1",J192*$L$7,B192="ENTIDAD 2",J192*$L$8,B192= "ENTIDAD 3",J192*$L$9,B192="ENTIDAD 4",J192*$L$10))+(_xlfn.IFS(B192="ENTIDAD 1",K192*$P$7,B192="ENTIDAD 2",K192*$P$8,B192= "ENTIDAD 3",K192*$P$9,B192="ENTIDAD 4",K192*$P$10))</f>
        <v>#N/A</v>
      </c>
      <c r="O192" s="122"/>
      <c r="P192" s="163" t="e">
        <f t="shared" si="7"/>
        <v>#N/A</v>
      </c>
      <c r="Q192" s="121"/>
      <c r="R192" s="20"/>
      <c r="S192" s="20"/>
      <c r="AG192" s="25"/>
      <c r="AH192" s="25"/>
      <c r="AS192" s="26"/>
      <c r="AT192" s="26"/>
    </row>
    <row r="193" spans="1:46" ht="39.75" customHeight="1" x14ac:dyDescent="0.2">
      <c r="A193" s="46">
        <v>178</v>
      </c>
      <c r="B193" s="46"/>
      <c r="C193" s="46"/>
      <c r="D193" s="46"/>
      <c r="E193" s="46"/>
      <c r="F193" s="47"/>
      <c r="G193" s="46"/>
      <c r="H193" s="47"/>
      <c r="I193" s="48"/>
      <c r="J193" s="48"/>
      <c r="K193" s="119"/>
      <c r="L193" s="119"/>
      <c r="M193" s="162">
        <f t="shared" si="6"/>
        <v>0</v>
      </c>
      <c r="N193" s="162" t="e" cm="1">
        <f t="array" ref="N193">I193+(_xlfn.IFS(B193="ENTIDAD 1",J193*$L$7,B193="ENTIDAD 2",J193*$L$8,B193= "ENTIDAD 3",J193*$L$9,B193="ENTIDAD 4",J193*$L$10))+(_xlfn.IFS(B193="ENTIDAD 1",K193*$P$7,B193="ENTIDAD 2",K193*$P$8,B193= "ENTIDAD 3",K193*$P$9,B193="ENTIDAD 4",K193*$P$10))</f>
        <v>#N/A</v>
      </c>
      <c r="O193" s="49"/>
      <c r="P193" s="162" t="e">
        <f t="shared" si="7"/>
        <v>#N/A</v>
      </c>
      <c r="Q193" s="121"/>
      <c r="R193" s="20"/>
      <c r="S193" s="20"/>
      <c r="AG193" s="25"/>
      <c r="AH193" s="25"/>
      <c r="AS193" s="26"/>
      <c r="AT193" s="26"/>
    </row>
    <row r="194" spans="1:46" ht="39.75" customHeight="1" x14ac:dyDescent="0.2">
      <c r="A194" s="46">
        <v>179</v>
      </c>
      <c r="B194" s="46"/>
      <c r="C194" s="46"/>
      <c r="D194" s="46"/>
      <c r="E194" s="46"/>
      <c r="F194" s="47"/>
      <c r="G194" s="46"/>
      <c r="H194" s="47"/>
      <c r="I194" s="48"/>
      <c r="J194" s="48"/>
      <c r="K194" s="48"/>
      <c r="L194" s="48"/>
      <c r="M194" s="162">
        <f t="shared" si="6"/>
        <v>0</v>
      </c>
      <c r="N194" s="162" t="e" cm="1">
        <f t="array" ref="N194">I194+(_xlfn.IFS(B194="ENTIDAD 1",J194*$L$7,B194="ENTIDAD 2",J194*$L$8,B194= "ENTIDAD 3",J194*$L$9,B194="ENTIDAD 4",J194*$L$10))+(_xlfn.IFS(B194="ENTIDAD 1",K194*$P$7,B194="ENTIDAD 2",K194*$P$8,B194= "ENTIDAD 3",K194*$P$9,B194="ENTIDAD 4",K194*$P$10))</f>
        <v>#N/A</v>
      </c>
      <c r="O194" s="49"/>
      <c r="P194" s="162" t="e">
        <f t="shared" si="7"/>
        <v>#N/A</v>
      </c>
      <c r="Q194" s="121"/>
      <c r="R194" s="20"/>
      <c r="S194" s="20"/>
      <c r="AG194" s="25"/>
      <c r="AH194" s="25"/>
      <c r="AS194" s="26"/>
      <c r="AT194" s="26"/>
    </row>
    <row r="195" spans="1:46" ht="39.75" customHeight="1" x14ac:dyDescent="0.2">
      <c r="A195" s="46">
        <v>180</v>
      </c>
      <c r="B195" s="46"/>
      <c r="C195" s="46"/>
      <c r="D195" s="46"/>
      <c r="E195" s="46"/>
      <c r="F195" s="47"/>
      <c r="G195" s="46"/>
      <c r="H195" s="47"/>
      <c r="I195" s="48"/>
      <c r="J195" s="48"/>
      <c r="K195" s="48"/>
      <c r="L195" s="48"/>
      <c r="M195" s="162">
        <f t="shared" si="6"/>
        <v>0</v>
      </c>
      <c r="N195" s="162" t="e" cm="1">
        <f t="array" ref="N195">I195+(_xlfn.IFS(B195="ENTIDAD 1",J195*$L$7,B195="ENTIDAD 2",J195*$L$8,B195= "ENTIDAD 3",J195*$L$9,B195="ENTIDAD 4",J195*$L$10))+(_xlfn.IFS(B195="ENTIDAD 1",K195*$P$7,B195="ENTIDAD 2",K195*$P$8,B195= "ENTIDAD 3",K195*$P$9,B195="ENTIDAD 4",K195*$P$10))</f>
        <v>#N/A</v>
      </c>
      <c r="O195" s="122"/>
      <c r="P195" s="163" t="e">
        <f t="shared" si="7"/>
        <v>#N/A</v>
      </c>
      <c r="Q195" s="121"/>
      <c r="R195" s="20"/>
      <c r="S195" s="20"/>
      <c r="AG195" s="25"/>
      <c r="AH195" s="25"/>
      <c r="AS195" s="26"/>
      <c r="AT195" s="26"/>
    </row>
    <row r="196" spans="1:46" ht="39.75" customHeight="1" x14ac:dyDescent="0.2">
      <c r="A196" s="46">
        <v>181</v>
      </c>
      <c r="B196" s="46"/>
      <c r="C196" s="46"/>
      <c r="D196" s="46"/>
      <c r="E196" s="46"/>
      <c r="F196" s="47"/>
      <c r="G196" s="46"/>
      <c r="H196" s="47"/>
      <c r="I196" s="48"/>
      <c r="J196" s="48"/>
      <c r="K196" s="119"/>
      <c r="L196" s="119"/>
      <c r="M196" s="162">
        <f t="shared" si="6"/>
        <v>0</v>
      </c>
      <c r="N196" s="162" t="e" cm="1">
        <f t="array" ref="N196">I196+(_xlfn.IFS(B196="ENTIDAD 1",J196*$L$7,B196="ENTIDAD 2",J196*$L$8,B196= "ENTIDAD 3",J196*$L$9,B196="ENTIDAD 4",J196*$L$10))+(_xlfn.IFS(B196="ENTIDAD 1",K196*$P$7,B196="ENTIDAD 2",K196*$P$8,B196= "ENTIDAD 3",K196*$P$9,B196="ENTIDAD 4",K196*$P$10))</f>
        <v>#N/A</v>
      </c>
      <c r="O196" s="49"/>
      <c r="P196" s="162" t="e">
        <f t="shared" si="7"/>
        <v>#N/A</v>
      </c>
      <c r="Q196" s="121"/>
      <c r="R196" s="20"/>
      <c r="S196" s="20"/>
      <c r="AG196" s="25"/>
      <c r="AH196" s="25"/>
      <c r="AS196" s="26"/>
      <c r="AT196" s="26"/>
    </row>
    <row r="197" spans="1:46" ht="39.75" customHeight="1" x14ac:dyDescent="0.2">
      <c r="A197" s="46">
        <v>182</v>
      </c>
      <c r="B197" s="46"/>
      <c r="C197" s="46"/>
      <c r="D197" s="46"/>
      <c r="E197" s="46"/>
      <c r="F197" s="47"/>
      <c r="G197" s="46"/>
      <c r="H197" s="47"/>
      <c r="I197" s="48"/>
      <c r="J197" s="48"/>
      <c r="K197" s="48"/>
      <c r="L197" s="48"/>
      <c r="M197" s="162">
        <f t="shared" si="6"/>
        <v>0</v>
      </c>
      <c r="N197" s="162" t="e" cm="1">
        <f t="array" ref="N197">I197+(_xlfn.IFS(B197="ENTIDAD 1",J197*$L$7,B197="ENTIDAD 2",J197*$L$8,B197= "ENTIDAD 3",J197*$L$9,B197="ENTIDAD 4",J197*$L$10))+(_xlfn.IFS(B197="ENTIDAD 1",K197*$P$7,B197="ENTIDAD 2",K197*$P$8,B197= "ENTIDAD 3",K197*$P$9,B197="ENTIDAD 4",K197*$P$10))</f>
        <v>#N/A</v>
      </c>
      <c r="O197" s="49"/>
      <c r="P197" s="162" t="e">
        <f t="shared" si="7"/>
        <v>#N/A</v>
      </c>
      <c r="Q197" s="121"/>
      <c r="R197" s="20"/>
      <c r="S197" s="20"/>
      <c r="AG197" s="25"/>
      <c r="AH197" s="25"/>
      <c r="AS197" s="26"/>
      <c r="AT197" s="26"/>
    </row>
    <row r="198" spans="1:46" ht="39.75" customHeight="1" x14ac:dyDescent="0.2">
      <c r="A198" s="46">
        <v>183</v>
      </c>
      <c r="B198" s="46"/>
      <c r="C198" s="46"/>
      <c r="D198" s="46"/>
      <c r="E198" s="46"/>
      <c r="F198" s="47"/>
      <c r="G198" s="46"/>
      <c r="H198" s="47"/>
      <c r="I198" s="48"/>
      <c r="J198" s="48"/>
      <c r="K198" s="48"/>
      <c r="L198" s="48"/>
      <c r="M198" s="162">
        <f t="shared" si="6"/>
        <v>0</v>
      </c>
      <c r="N198" s="162" t="e" cm="1">
        <f t="array" ref="N198">I198+(_xlfn.IFS(B198="ENTIDAD 1",J198*$L$7,B198="ENTIDAD 2",J198*$L$8,B198= "ENTIDAD 3",J198*$L$9,B198="ENTIDAD 4",J198*$L$10))+(_xlfn.IFS(B198="ENTIDAD 1",K198*$P$7,B198="ENTIDAD 2",K198*$P$8,B198= "ENTIDAD 3",K198*$P$9,B198="ENTIDAD 4",K198*$P$10))</f>
        <v>#N/A</v>
      </c>
      <c r="O198" s="122"/>
      <c r="P198" s="163" t="e">
        <f t="shared" si="7"/>
        <v>#N/A</v>
      </c>
      <c r="Q198" s="121"/>
      <c r="R198" s="20"/>
      <c r="S198" s="20"/>
      <c r="AG198" s="25"/>
      <c r="AH198" s="25"/>
      <c r="AS198" s="26"/>
      <c r="AT198" s="26"/>
    </row>
    <row r="199" spans="1:46" ht="39.75" customHeight="1" x14ac:dyDescent="0.2">
      <c r="A199" s="46">
        <v>184</v>
      </c>
      <c r="B199" s="46"/>
      <c r="C199" s="46"/>
      <c r="D199" s="46"/>
      <c r="E199" s="46"/>
      <c r="F199" s="47"/>
      <c r="G199" s="46"/>
      <c r="H199" s="47"/>
      <c r="I199" s="48"/>
      <c r="J199" s="48"/>
      <c r="K199" s="119"/>
      <c r="L199" s="119"/>
      <c r="M199" s="162">
        <f t="shared" si="6"/>
        <v>0</v>
      </c>
      <c r="N199" s="162" t="e" cm="1">
        <f t="array" ref="N199">I199+(_xlfn.IFS(B199="ENTIDAD 1",J199*$L$7,B199="ENTIDAD 2",J199*$L$8,B199= "ENTIDAD 3",J199*$L$9,B199="ENTIDAD 4",J199*$L$10))+(_xlfn.IFS(B199="ENTIDAD 1",K199*$P$7,B199="ENTIDAD 2",K199*$P$8,B199= "ENTIDAD 3",K199*$P$9,B199="ENTIDAD 4",K199*$P$10))</f>
        <v>#N/A</v>
      </c>
      <c r="O199" s="49"/>
      <c r="P199" s="162" t="e">
        <f t="shared" si="7"/>
        <v>#N/A</v>
      </c>
      <c r="Q199" s="121"/>
      <c r="R199" s="20"/>
      <c r="S199" s="20"/>
      <c r="AG199" s="25"/>
      <c r="AH199" s="25"/>
      <c r="AS199" s="26"/>
      <c r="AT199" s="26"/>
    </row>
    <row r="200" spans="1:46" ht="39.75" customHeight="1" x14ac:dyDescent="0.2">
      <c r="A200" s="46">
        <v>185</v>
      </c>
      <c r="B200" s="46"/>
      <c r="C200" s="46"/>
      <c r="D200" s="46"/>
      <c r="E200" s="46"/>
      <c r="F200" s="47"/>
      <c r="G200" s="46"/>
      <c r="H200" s="47"/>
      <c r="I200" s="48"/>
      <c r="J200" s="48"/>
      <c r="K200" s="48"/>
      <c r="L200" s="48"/>
      <c r="M200" s="162">
        <f t="shared" si="6"/>
        <v>0</v>
      </c>
      <c r="N200" s="162" t="e" cm="1">
        <f t="array" ref="N200">I200+(_xlfn.IFS(B200="ENTIDAD 1",J200*$L$7,B200="ENTIDAD 2",J200*$L$8,B200= "ENTIDAD 3",J200*$L$9,B200="ENTIDAD 4",J200*$L$10))+(_xlfn.IFS(B200="ENTIDAD 1",K200*$P$7,B200="ENTIDAD 2",K200*$P$8,B200= "ENTIDAD 3",K200*$P$9,B200="ENTIDAD 4",K200*$P$10))</f>
        <v>#N/A</v>
      </c>
      <c r="O200" s="49"/>
      <c r="P200" s="162" t="e">
        <f t="shared" si="7"/>
        <v>#N/A</v>
      </c>
      <c r="Q200" s="121"/>
      <c r="R200" s="20"/>
      <c r="S200" s="20"/>
      <c r="AG200" s="25"/>
      <c r="AH200" s="25"/>
      <c r="AS200" s="26"/>
      <c r="AT200" s="26"/>
    </row>
    <row r="201" spans="1:46" ht="39.75" customHeight="1" x14ac:dyDescent="0.2">
      <c r="A201" s="46">
        <v>186</v>
      </c>
      <c r="B201" s="46"/>
      <c r="C201" s="46"/>
      <c r="D201" s="46"/>
      <c r="E201" s="46"/>
      <c r="F201" s="47"/>
      <c r="G201" s="46"/>
      <c r="H201" s="47"/>
      <c r="I201" s="48"/>
      <c r="J201" s="48"/>
      <c r="K201" s="48"/>
      <c r="L201" s="48"/>
      <c r="M201" s="162">
        <f t="shared" si="6"/>
        <v>0</v>
      </c>
      <c r="N201" s="162" t="e" cm="1">
        <f t="array" ref="N201">I201+(_xlfn.IFS(B201="ENTIDAD 1",J201*$L$7,B201="ENTIDAD 2",J201*$L$8,B201= "ENTIDAD 3",J201*$L$9,B201="ENTIDAD 4",J201*$L$10))+(_xlfn.IFS(B201="ENTIDAD 1",K201*$P$7,B201="ENTIDAD 2",K201*$P$8,B201= "ENTIDAD 3",K201*$P$9,B201="ENTIDAD 4",K201*$P$10))</f>
        <v>#N/A</v>
      </c>
      <c r="O201" s="122"/>
      <c r="P201" s="163" t="e">
        <f t="shared" si="7"/>
        <v>#N/A</v>
      </c>
      <c r="Q201" s="121"/>
      <c r="R201" s="20"/>
      <c r="S201" s="20"/>
      <c r="AG201" s="25"/>
      <c r="AH201" s="25"/>
      <c r="AS201" s="26"/>
      <c r="AT201" s="26"/>
    </row>
    <row r="202" spans="1:46" ht="39.75" customHeight="1" x14ac:dyDescent="0.2">
      <c r="A202" s="46">
        <v>187</v>
      </c>
      <c r="B202" s="46"/>
      <c r="C202" s="46"/>
      <c r="D202" s="46"/>
      <c r="E202" s="46"/>
      <c r="F202" s="47"/>
      <c r="G202" s="46"/>
      <c r="H202" s="47"/>
      <c r="I202" s="48"/>
      <c r="J202" s="48"/>
      <c r="K202" s="119"/>
      <c r="L202" s="119"/>
      <c r="M202" s="162">
        <f t="shared" si="6"/>
        <v>0</v>
      </c>
      <c r="N202" s="162" t="e" cm="1">
        <f t="array" ref="N202">I202+(_xlfn.IFS(B202="ENTIDAD 1",J202*$L$7,B202="ENTIDAD 2",J202*$L$8,B202= "ENTIDAD 3",J202*$L$9,B202="ENTIDAD 4",J202*$L$10))+(_xlfn.IFS(B202="ENTIDAD 1",K202*$P$7,B202="ENTIDAD 2",K202*$P$8,B202= "ENTIDAD 3",K202*$P$9,B202="ENTIDAD 4",K202*$P$10))</f>
        <v>#N/A</v>
      </c>
      <c r="O202" s="49"/>
      <c r="P202" s="162" t="e">
        <f t="shared" si="7"/>
        <v>#N/A</v>
      </c>
      <c r="Q202" s="121"/>
      <c r="R202" s="20"/>
      <c r="S202" s="20"/>
      <c r="AG202" s="25"/>
      <c r="AH202" s="25"/>
      <c r="AS202" s="26"/>
      <c r="AT202" s="26"/>
    </row>
    <row r="203" spans="1:46" ht="39.75" customHeight="1" x14ac:dyDescent="0.2">
      <c r="A203" s="46">
        <v>188</v>
      </c>
      <c r="B203" s="46"/>
      <c r="C203" s="46"/>
      <c r="D203" s="46"/>
      <c r="E203" s="46"/>
      <c r="F203" s="47"/>
      <c r="G203" s="46"/>
      <c r="H203" s="47"/>
      <c r="I203" s="48"/>
      <c r="J203" s="48"/>
      <c r="K203" s="48"/>
      <c r="L203" s="48"/>
      <c r="M203" s="162">
        <f t="shared" si="6"/>
        <v>0</v>
      </c>
      <c r="N203" s="162" t="e" cm="1">
        <f t="array" ref="N203">I203+(_xlfn.IFS(B203="ENTIDAD 1",J203*$L$7,B203="ENTIDAD 2",J203*$L$8,B203= "ENTIDAD 3",J203*$L$9,B203="ENTIDAD 4",J203*$L$10))+(_xlfn.IFS(B203="ENTIDAD 1",K203*$P$7,B203="ENTIDAD 2",K203*$P$8,B203= "ENTIDAD 3",K203*$P$9,B203="ENTIDAD 4",K203*$P$10))</f>
        <v>#N/A</v>
      </c>
      <c r="O203" s="49"/>
      <c r="P203" s="162" t="e">
        <f t="shared" si="7"/>
        <v>#N/A</v>
      </c>
      <c r="Q203" s="121"/>
      <c r="R203" s="20"/>
      <c r="S203" s="20"/>
      <c r="AG203" s="25"/>
      <c r="AH203" s="25"/>
      <c r="AS203" s="26"/>
      <c r="AT203" s="26"/>
    </row>
    <row r="204" spans="1:46" x14ac:dyDescent="0.2">
      <c r="A204" s="46">
        <v>189</v>
      </c>
      <c r="B204" s="46"/>
      <c r="C204" s="46"/>
      <c r="D204" s="46"/>
      <c r="E204" s="46"/>
      <c r="F204" s="47"/>
      <c r="G204" s="46"/>
      <c r="H204" s="47"/>
      <c r="I204" s="48"/>
      <c r="J204" s="48"/>
      <c r="K204" s="48"/>
      <c r="L204" s="48"/>
      <c r="M204" s="162">
        <f t="shared" si="6"/>
        <v>0</v>
      </c>
      <c r="N204" s="162" t="e" cm="1">
        <f t="array" ref="N204">I204+(_xlfn.IFS(B204="ENTIDAD 1",J204*$L$7,B204="ENTIDAD 2",J204*$L$8,B204= "ENTIDAD 3",J204*$L$9,B204="ENTIDAD 4",J204*$L$10))+(_xlfn.IFS(B204="ENTIDAD 1",K204*$P$7,B204="ENTIDAD 2",K204*$P$8,B204= "ENTIDAD 3",K204*$P$9,B204="ENTIDAD 4",K204*$P$10))</f>
        <v>#N/A</v>
      </c>
      <c r="O204" s="122"/>
      <c r="P204" s="163" t="e">
        <f t="shared" si="7"/>
        <v>#N/A</v>
      </c>
      <c r="Q204" s="121"/>
      <c r="R204" s="20"/>
      <c r="S204" s="20"/>
      <c r="AG204" s="25"/>
      <c r="AH204" s="25"/>
      <c r="AS204" s="26"/>
      <c r="AT204" s="26"/>
    </row>
    <row r="205" spans="1:46" x14ac:dyDescent="0.2">
      <c r="A205" s="46">
        <v>190</v>
      </c>
      <c r="B205" s="46"/>
      <c r="C205" s="46"/>
      <c r="D205" s="46"/>
      <c r="E205" s="46"/>
      <c r="F205" s="47"/>
      <c r="G205" s="46"/>
      <c r="H205" s="47"/>
      <c r="I205" s="48"/>
      <c r="J205" s="48"/>
      <c r="K205" s="119"/>
      <c r="L205" s="119"/>
      <c r="M205" s="162">
        <f t="shared" si="6"/>
        <v>0</v>
      </c>
      <c r="N205" s="162" t="e" cm="1">
        <f t="array" ref="N205">I205+(_xlfn.IFS(B205="ENTIDAD 1",J205*$L$7,B205="ENTIDAD 2",J205*$L$8,B205= "ENTIDAD 3",J205*$L$9,B205="ENTIDAD 4",J205*$L$10))+(_xlfn.IFS(B205="ENTIDAD 1",K205*$P$7,B205="ENTIDAD 2",K205*$P$8,B205= "ENTIDAD 3",K205*$P$9,B205="ENTIDAD 4",K205*$P$10))</f>
        <v>#N/A</v>
      </c>
      <c r="O205" s="49"/>
      <c r="P205" s="162" t="e">
        <f t="shared" si="7"/>
        <v>#N/A</v>
      </c>
      <c r="Q205" s="121"/>
      <c r="R205" s="20"/>
      <c r="S205" s="20"/>
      <c r="AG205" s="25"/>
      <c r="AH205" s="25"/>
      <c r="AS205" s="26"/>
      <c r="AT205" s="26"/>
    </row>
    <row r="206" spans="1:46" x14ac:dyDescent="0.2">
      <c r="A206" s="46">
        <v>191</v>
      </c>
      <c r="B206" s="46"/>
      <c r="C206" s="46"/>
      <c r="D206" s="46"/>
      <c r="E206" s="46"/>
      <c r="F206" s="47"/>
      <c r="G206" s="46"/>
      <c r="H206" s="47"/>
      <c r="I206" s="48"/>
      <c r="J206" s="48"/>
      <c r="K206" s="48"/>
      <c r="L206" s="48"/>
      <c r="M206" s="162">
        <f t="shared" si="6"/>
        <v>0</v>
      </c>
      <c r="N206" s="162" t="e" cm="1">
        <f t="array" ref="N206">I206+(_xlfn.IFS(B206="ENTIDAD 1",J206*$L$7,B206="ENTIDAD 2",J206*$L$8,B206= "ENTIDAD 3",J206*$L$9,B206="ENTIDAD 4",J206*$L$10))+(_xlfn.IFS(B206="ENTIDAD 1",K206*$P$7,B206="ENTIDAD 2",K206*$P$8,B206= "ENTIDAD 3",K206*$P$9,B206="ENTIDAD 4",K206*$P$10))</f>
        <v>#N/A</v>
      </c>
      <c r="O206" s="49"/>
      <c r="P206" s="162" t="e">
        <f t="shared" si="7"/>
        <v>#N/A</v>
      </c>
      <c r="Q206" s="121"/>
      <c r="R206" s="20"/>
      <c r="S206" s="20"/>
      <c r="AG206" s="25"/>
      <c r="AH206" s="25"/>
      <c r="AS206" s="26"/>
      <c r="AT206" s="26"/>
    </row>
    <row r="207" spans="1:46" x14ac:dyDescent="0.2">
      <c r="A207" s="46">
        <v>192</v>
      </c>
      <c r="B207" s="46"/>
      <c r="C207" s="46"/>
      <c r="D207" s="46"/>
      <c r="E207" s="46"/>
      <c r="F207" s="47"/>
      <c r="G207" s="46"/>
      <c r="H207" s="47"/>
      <c r="I207" s="48"/>
      <c r="J207" s="48"/>
      <c r="K207" s="48"/>
      <c r="L207" s="48"/>
      <c r="M207" s="162">
        <f t="shared" si="6"/>
        <v>0</v>
      </c>
      <c r="N207" s="162" t="e" cm="1">
        <f t="array" ref="N207">I207+(_xlfn.IFS(B207="ENTIDAD 1",J207*$L$7,B207="ENTIDAD 2",J207*$L$8,B207= "ENTIDAD 3",J207*$L$9,B207="ENTIDAD 4",J207*$L$10))+(_xlfn.IFS(B207="ENTIDAD 1",K207*$P$7,B207="ENTIDAD 2",K207*$P$8,B207= "ENTIDAD 3",K207*$P$9,B207="ENTIDAD 4",K207*$P$10))</f>
        <v>#N/A</v>
      </c>
      <c r="O207" s="122"/>
      <c r="P207" s="163" t="e">
        <f t="shared" si="7"/>
        <v>#N/A</v>
      </c>
      <c r="Q207" s="121"/>
      <c r="R207" s="20"/>
      <c r="S207" s="20"/>
      <c r="AG207" s="25"/>
      <c r="AH207" s="25"/>
      <c r="AS207" s="26"/>
      <c r="AT207" s="26"/>
    </row>
    <row r="208" spans="1:46" x14ac:dyDescent="0.2">
      <c r="A208" s="46">
        <v>193</v>
      </c>
      <c r="B208" s="46"/>
      <c r="C208" s="46"/>
      <c r="D208" s="46"/>
      <c r="E208" s="46"/>
      <c r="F208" s="47"/>
      <c r="G208" s="46"/>
      <c r="H208" s="47"/>
      <c r="I208" s="48"/>
      <c r="J208" s="48"/>
      <c r="K208" s="119"/>
      <c r="L208" s="119"/>
      <c r="M208" s="162">
        <f t="shared" si="6"/>
        <v>0</v>
      </c>
      <c r="N208" s="162" t="e" cm="1">
        <f t="array" ref="N208">I208+(_xlfn.IFS(B208="ENTIDAD 1",J208*$L$7,B208="ENTIDAD 2",J208*$L$8,B208= "ENTIDAD 3",J208*$L$9,B208="ENTIDAD 4",J208*$L$10))+(_xlfn.IFS(B208="ENTIDAD 1",K208*$P$7,B208="ENTIDAD 2",K208*$P$8,B208= "ENTIDAD 3",K208*$P$9,B208="ENTIDAD 4",K208*$P$10))</f>
        <v>#N/A</v>
      </c>
      <c r="O208" s="49"/>
      <c r="P208" s="162" t="e">
        <f t="shared" si="7"/>
        <v>#N/A</v>
      </c>
      <c r="Q208" s="121"/>
      <c r="R208" s="20"/>
      <c r="S208" s="20"/>
      <c r="AG208" s="25"/>
      <c r="AH208" s="25"/>
      <c r="AS208" s="26"/>
      <c r="AT208" s="26"/>
    </row>
    <row r="209" spans="1:46" x14ac:dyDescent="0.2">
      <c r="A209" s="46">
        <v>194</v>
      </c>
      <c r="B209" s="46"/>
      <c r="C209" s="46"/>
      <c r="D209" s="46"/>
      <c r="E209" s="46"/>
      <c r="F209" s="47"/>
      <c r="G209" s="46"/>
      <c r="H209" s="47"/>
      <c r="I209" s="48"/>
      <c r="J209" s="48"/>
      <c r="K209" s="48"/>
      <c r="L209" s="48"/>
      <c r="M209" s="162">
        <f t="shared" si="6"/>
        <v>0</v>
      </c>
      <c r="N209" s="162" t="e" cm="1">
        <f t="array" ref="N209">I209+(_xlfn.IFS(B209="ENTIDAD 1",J209*$L$7,B209="ENTIDAD 2",J209*$L$8,B209= "ENTIDAD 3",J209*$L$9,B209="ENTIDAD 4",J209*$L$10))+(_xlfn.IFS(B209="ENTIDAD 1",K209*$P$7,B209="ENTIDAD 2",K209*$P$8,B209= "ENTIDAD 3",K209*$P$9,B209="ENTIDAD 4",K209*$P$10))</f>
        <v>#N/A</v>
      </c>
      <c r="O209" s="49"/>
      <c r="P209" s="162" t="e">
        <f t="shared" si="7"/>
        <v>#N/A</v>
      </c>
      <c r="Q209" s="121"/>
      <c r="R209" s="20"/>
      <c r="S209" s="20"/>
      <c r="AG209" s="25"/>
      <c r="AH209" s="25"/>
      <c r="AS209" s="26"/>
      <c r="AT209" s="26"/>
    </row>
    <row r="210" spans="1:46" x14ac:dyDescent="0.2">
      <c r="A210" s="46">
        <v>195</v>
      </c>
      <c r="B210" s="46"/>
      <c r="C210" s="46"/>
      <c r="D210" s="46"/>
      <c r="E210" s="46"/>
      <c r="F210" s="47"/>
      <c r="G210" s="46"/>
      <c r="H210" s="47"/>
      <c r="I210" s="48"/>
      <c r="J210" s="48"/>
      <c r="K210" s="48"/>
      <c r="L210" s="48"/>
      <c r="M210" s="162">
        <f t="shared" si="6"/>
        <v>0</v>
      </c>
      <c r="N210" s="162" t="e" cm="1">
        <f t="array" ref="N210">I210+(_xlfn.IFS(B210="ENTIDAD 1",J210*$L$7,B210="ENTIDAD 2",J210*$L$8,B210= "ENTIDAD 3",J210*$L$9,B210="ENTIDAD 4",J210*$L$10))+(_xlfn.IFS(B210="ENTIDAD 1",K210*$P$7,B210="ENTIDAD 2",K210*$P$8,B210= "ENTIDAD 3",K210*$P$9,B210="ENTIDAD 4",K210*$P$10))</f>
        <v>#N/A</v>
      </c>
      <c r="O210" s="122"/>
      <c r="P210" s="163" t="e">
        <f t="shared" si="7"/>
        <v>#N/A</v>
      </c>
      <c r="Q210" s="121"/>
      <c r="R210" s="20"/>
      <c r="S210" s="20"/>
      <c r="AG210" s="25"/>
      <c r="AH210" s="25"/>
      <c r="AS210" s="26"/>
      <c r="AT210" s="26"/>
    </row>
    <row r="211" spans="1:46" x14ac:dyDescent="0.2">
      <c r="A211" s="46">
        <v>196</v>
      </c>
      <c r="B211" s="46"/>
      <c r="C211" s="46"/>
      <c r="D211" s="46"/>
      <c r="E211" s="46"/>
      <c r="F211" s="47"/>
      <c r="G211" s="46"/>
      <c r="H211" s="47"/>
      <c r="I211" s="48"/>
      <c r="J211" s="48"/>
      <c r="K211" s="119"/>
      <c r="L211" s="119"/>
      <c r="M211" s="162">
        <f t="shared" si="6"/>
        <v>0</v>
      </c>
      <c r="N211" s="162" t="e" cm="1">
        <f t="array" ref="N211">I211+(_xlfn.IFS(B211="ENTIDAD 1",J211*$L$7,B211="ENTIDAD 2",J211*$L$8,B211= "ENTIDAD 3",J211*$L$9,B211="ENTIDAD 4",J211*$L$10))+(_xlfn.IFS(B211="ENTIDAD 1",K211*$P$7,B211="ENTIDAD 2",K211*$P$8,B211= "ENTIDAD 3",K211*$P$9,B211="ENTIDAD 4",K211*$P$10))</f>
        <v>#N/A</v>
      </c>
      <c r="O211" s="49"/>
      <c r="P211" s="162" t="e">
        <f t="shared" si="7"/>
        <v>#N/A</v>
      </c>
      <c r="Q211" s="121"/>
      <c r="R211" s="20"/>
      <c r="S211" s="20"/>
      <c r="AG211" s="25"/>
      <c r="AH211" s="25"/>
      <c r="AS211" s="26"/>
      <c r="AT211" s="26"/>
    </row>
    <row r="212" spans="1:46" x14ac:dyDescent="0.2">
      <c r="A212" s="46">
        <v>197</v>
      </c>
      <c r="B212" s="46"/>
      <c r="C212" s="46"/>
      <c r="D212" s="46"/>
      <c r="E212" s="46"/>
      <c r="F212" s="47"/>
      <c r="G212" s="46"/>
      <c r="H212" s="47"/>
      <c r="I212" s="48"/>
      <c r="J212" s="48"/>
      <c r="K212" s="48"/>
      <c r="L212" s="48"/>
      <c r="M212" s="162">
        <f t="shared" si="6"/>
        <v>0</v>
      </c>
      <c r="N212" s="162" t="e" cm="1">
        <f t="array" ref="N212">I212+(_xlfn.IFS(B212="ENTIDAD 1",J212*$L$7,B212="ENTIDAD 2",J212*$L$8,B212= "ENTIDAD 3",J212*$L$9,B212="ENTIDAD 4",J212*$L$10))+(_xlfn.IFS(B212="ENTIDAD 1",K212*$P$7,B212="ENTIDAD 2",K212*$P$8,B212= "ENTIDAD 3",K212*$P$9,B212="ENTIDAD 4",K212*$P$10))</f>
        <v>#N/A</v>
      </c>
      <c r="O212" s="49"/>
      <c r="P212" s="162" t="e">
        <f t="shared" si="7"/>
        <v>#N/A</v>
      </c>
      <c r="Q212" s="121"/>
      <c r="R212" s="20"/>
      <c r="S212" s="20"/>
      <c r="AG212" s="25"/>
      <c r="AH212" s="25"/>
      <c r="AS212" s="26"/>
      <c r="AT212" s="26"/>
    </row>
    <row r="213" spans="1:46" x14ac:dyDescent="0.2">
      <c r="A213" s="46">
        <v>198</v>
      </c>
      <c r="B213" s="46"/>
      <c r="C213" s="46"/>
      <c r="D213" s="46"/>
      <c r="E213" s="46"/>
      <c r="F213" s="47"/>
      <c r="G213" s="46"/>
      <c r="H213" s="47"/>
      <c r="I213" s="48"/>
      <c r="J213" s="48"/>
      <c r="K213" s="48"/>
      <c r="L213" s="48"/>
      <c r="M213" s="162">
        <f t="shared" si="6"/>
        <v>0</v>
      </c>
      <c r="N213" s="162" t="e" cm="1">
        <f t="array" ref="N213">I213+(_xlfn.IFS(B213="ENTIDAD 1",J213*$L$7,B213="ENTIDAD 2",J213*$L$8,B213= "ENTIDAD 3",J213*$L$9,B213="ENTIDAD 4",J213*$L$10))+(_xlfn.IFS(B213="ENTIDAD 1",K213*$P$7,B213="ENTIDAD 2",K213*$P$8,B213= "ENTIDAD 3",K213*$P$9,B213="ENTIDAD 4",K213*$P$10))</f>
        <v>#N/A</v>
      </c>
      <c r="O213" s="122"/>
      <c r="P213" s="163" t="e">
        <f t="shared" si="7"/>
        <v>#N/A</v>
      </c>
      <c r="Q213" s="121"/>
      <c r="R213" s="20"/>
      <c r="S213" s="20"/>
      <c r="AG213" s="25"/>
      <c r="AH213" s="25"/>
      <c r="AS213" s="26"/>
      <c r="AT213" s="26"/>
    </row>
    <row r="214" spans="1:46" x14ac:dyDescent="0.2">
      <c r="A214" s="46">
        <v>199</v>
      </c>
      <c r="B214" s="46"/>
      <c r="C214" s="46"/>
      <c r="D214" s="46"/>
      <c r="E214" s="46"/>
      <c r="F214" s="47"/>
      <c r="G214" s="46"/>
      <c r="H214" s="47"/>
      <c r="I214" s="48"/>
      <c r="J214" s="48"/>
      <c r="K214" s="119"/>
      <c r="L214" s="119"/>
      <c r="M214" s="162">
        <f t="shared" si="6"/>
        <v>0</v>
      </c>
      <c r="N214" s="162" t="e" cm="1">
        <f t="array" ref="N214">I214+(_xlfn.IFS(B214="ENTIDAD 1",J214*$L$7,B214="ENTIDAD 2",J214*$L$8,B214= "ENTIDAD 3",J214*$L$9,B214="ENTIDAD 4",J214*$L$10))+(_xlfn.IFS(B214="ENTIDAD 1",K214*$P$7,B214="ENTIDAD 2",K214*$P$8,B214= "ENTIDAD 3",K214*$P$9,B214="ENTIDAD 4",K214*$P$10))</f>
        <v>#N/A</v>
      </c>
      <c r="O214" s="49"/>
      <c r="P214" s="162" t="e">
        <f t="shared" si="7"/>
        <v>#N/A</v>
      </c>
      <c r="Q214" s="121"/>
      <c r="R214" s="20"/>
      <c r="S214" s="20"/>
      <c r="AG214" s="25"/>
      <c r="AH214" s="25"/>
      <c r="AS214" s="26"/>
      <c r="AT214" s="26"/>
    </row>
    <row r="215" spans="1:46" x14ac:dyDescent="0.2">
      <c r="A215" s="46">
        <v>200</v>
      </c>
      <c r="B215" s="46"/>
      <c r="C215" s="46"/>
      <c r="D215" s="46"/>
      <c r="E215" s="46"/>
      <c r="F215" s="47"/>
      <c r="G215" s="46"/>
      <c r="H215" s="47"/>
      <c r="I215" s="48"/>
      <c r="J215" s="48"/>
      <c r="K215" s="48"/>
      <c r="L215" s="48"/>
      <c r="M215" s="162">
        <f t="shared" si="6"/>
        <v>0</v>
      </c>
      <c r="N215" s="162" t="e" cm="1">
        <f t="array" ref="N215">I215+(_xlfn.IFS(B215="ENTIDAD 1",J215*$L$7,B215="ENTIDAD 2",J215*$L$8,B215= "ENTIDAD 3",J215*$L$9,B215="ENTIDAD 4",J215*$L$10))+(_xlfn.IFS(B215="ENTIDAD 1",K215*$P$7,B215="ENTIDAD 2",K215*$P$8,B215= "ENTIDAD 3",K215*$P$9,B215="ENTIDAD 4",K215*$P$10))</f>
        <v>#N/A</v>
      </c>
      <c r="O215" s="49"/>
      <c r="P215" s="162" t="e">
        <f t="shared" si="7"/>
        <v>#N/A</v>
      </c>
      <c r="Q215" s="121"/>
      <c r="R215" s="20"/>
      <c r="S215" s="20"/>
      <c r="AG215" s="25"/>
      <c r="AH215" s="25"/>
      <c r="AS215" s="26"/>
      <c r="AT215" s="26"/>
    </row>
    <row r="216" spans="1:46" x14ac:dyDescent="0.2">
      <c r="A216" s="46">
        <v>201</v>
      </c>
      <c r="B216" s="46"/>
      <c r="C216" s="46"/>
      <c r="D216" s="46"/>
      <c r="E216" s="46"/>
      <c r="F216" s="47"/>
      <c r="G216" s="46"/>
      <c r="H216" s="47"/>
      <c r="I216" s="48"/>
      <c r="J216" s="48"/>
      <c r="K216" s="48"/>
      <c r="L216" s="48"/>
      <c r="M216" s="162">
        <f t="shared" si="6"/>
        <v>0</v>
      </c>
      <c r="N216" s="162" t="e" cm="1">
        <f t="array" ref="N216">I216+(_xlfn.IFS(B216="ENTIDAD 1",J216*$L$7,B216="ENTIDAD 2",J216*$L$8,B216= "ENTIDAD 3",J216*$L$9,B216="ENTIDAD 4",J216*$L$10))+(_xlfn.IFS(B216="ENTIDAD 1",K216*$P$7,B216="ENTIDAD 2",K216*$P$8,B216= "ENTIDAD 3",K216*$P$9,B216="ENTIDAD 4",K216*$P$10))</f>
        <v>#N/A</v>
      </c>
      <c r="O216" s="122"/>
      <c r="P216" s="163" t="e">
        <f t="shared" si="7"/>
        <v>#N/A</v>
      </c>
      <c r="Q216" s="121"/>
      <c r="R216" s="20"/>
      <c r="S216" s="20"/>
      <c r="AG216" s="25"/>
      <c r="AH216" s="25"/>
      <c r="AS216" s="26"/>
      <c r="AT216" s="26"/>
    </row>
    <row r="217" spans="1:46" x14ac:dyDescent="0.2">
      <c r="A217" s="46">
        <v>202</v>
      </c>
      <c r="B217" s="46"/>
      <c r="C217" s="46"/>
      <c r="D217" s="46"/>
      <c r="E217" s="46"/>
      <c r="F217" s="47"/>
      <c r="G217" s="46"/>
      <c r="H217" s="47"/>
      <c r="I217" s="48"/>
      <c r="J217" s="48"/>
      <c r="K217" s="119"/>
      <c r="L217" s="119"/>
      <c r="M217" s="162">
        <f t="shared" si="6"/>
        <v>0</v>
      </c>
      <c r="N217" s="162" t="e" cm="1">
        <f t="array" ref="N217">I217+(_xlfn.IFS(B217="ENTIDAD 1",J217*$L$7,B217="ENTIDAD 2",J217*$L$8,B217= "ENTIDAD 3",J217*$L$9,B217="ENTIDAD 4",J217*$L$10))+(_xlfn.IFS(B217="ENTIDAD 1",K217*$P$7,B217="ENTIDAD 2",K217*$P$8,B217= "ENTIDAD 3",K217*$P$9,B217="ENTIDAD 4",K217*$P$10))</f>
        <v>#N/A</v>
      </c>
      <c r="O217" s="49"/>
      <c r="P217" s="162" t="e">
        <f t="shared" si="7"/>
        <v>#N/A</v>
      </c>
      <c r="Q217" s="121"/>
      <c r="R217" s="20"/>
      <c r="S217" s="20"/>
      <c r="AG217" s="25"/>
      <c r="AH217" s="25"/>
      <c r="AS217" s="26"/>
      <c r="AT217" s="26"/>
    </row>
    <row r="218" spans="1:46" x14ac:dyDescent="0.2">
      <c r="A218" s="46">
        <v>203</v>
      </c>
      <c r="B218" s="46"/>
      <c r="C218" s="46"/>
      <c r="D218" s="46"/>
      <c r="E218" s="46"/>
      <c r="F218" s="47"/>
      <c r="G218" s="46"/>
      <c r="H218" s="47"/>
      <c r="I218" s="48"/>
      <c r="J218" s="48"/>
      <c r="K218" s="48"/>
      <c r="L218" s="48"/>
      <c r="M218" s="162">
        <f t="shared" si="6"/>
        <v>0</v>
      </c>
      <c r="N218" s="162" t="e" cm="1">
        <f t="array" ref="N218">I218+(_xlfn.IFS(B218="ENTIDAD 1",J218*$L$7,B218="ENTIDAD 2",J218*$L$8,B218= "ENTIDAD 3",J218*$L$9,B218="ENTIDAD 4",J218*$L$10))+(_xlfn.IFS(B218="ENTIDAD 1",K218*$P$7,B218="ENTIDAD 2",K218*$P$8,B218= "ENTIDAD 3",K218*$P$9,B218="ENTIDAD 4",K218*$P$10))</f>
        <v>#N/A</v>
      </c>
      <c r="O218" s="49"/>
      <c r="P218" s="162" t="e">
        <f t="shared" si="7"/>
        <v>#N/A</v>
      </c>
      <c r="Q218" s="121"/>
      <c r="R218" s="20"/>
      <c r="S218" s="20"/>
      <c r="AG218" s="25"/>
      <c r="AH218" s="25"/>
      <c r="AS218" s="26"/>
      <c r="AT218" s="26"/>
    </row>
    <row r="219" spans="1:46" x14ac:dyDescent="0.2">
      <c r="A219" s="46">
        <v>204</v>
      </c>
      <c r="B219" s="46"/>
      <c r="C219" s="46"/>
      <c r="D219" s="46"/>
      <c r="E219" s="46"/>
      <c r="F219" s="47"/>
      <c r="G219" s="46"/>
      <c r="H219" s="47"/>
      <c r="I219" s="48"/>
      <c r="J219" s="48"/>
      <c r="K219" s="48"/>
      <c r="L219" s="48"/>
      <c r="M219" s="162">
        <f t="shared" si="6"/>
        <v>0</v>
      </c>
      <c r="N219" s="162" t="e" cm="1">
        <f t="array" ref="N219">I219+(_xlfn.IFS(B219="ENTIDAD 1",J219*$L$7,B219="ENTIDAD 2",J219*$L$8,B219= "ENTIDAD 3",J219*$L$9,B219="ENTIDAD 4",J219*$L$10))+(_xlfn.IFS(B219="ENTIDAD 1",K219*$P$7,B219="ENTIDAD 2",K219*$P$8,B219= "ENTIDAD 3",K219*$P$9,B219="ENTIDAD 4",K219*$P$10))</f>
        <v>#N/A</v>
      </c>
      <c r="O219" s="122"/>
      <c r="P219" s="163" t="e">
        <f t="shared" si="7"/>
        <v>#N/A</v>
      </c>
      <c r="Q219" s="121"/>
      <c r="R219" s="20"/>
      <c r="S219" s="20"/>
      <c r="AG219" s="25"/>
      <c r="AH219" s="25"/>
      <c r="AS219" s="26"/>
      <c r="AT219" s="26"/>
    </row>
    <row r="220" spans="1:46" x14ac:dyDescent="0.2">
      <c r="A220" s="46">
        <v>205</v>
      </c>
      <c r="B220" s="46"/>
      <c r="C220" s="46"/>
      <c r="D220" s="46"/>
      <c r="E220" s="46"/>
      <c r="F220" s="47"/>
      <c r="G220" s="46"/>
      <c r="H220" s="47"/>
      <c r="I220" s="48"/>
      <c r="J220" s="48"/>
      <c r="K220" s="119"/>
      <c r="L220" s="119"/>
      <c r="M220" s="162">
        <f t="shared" si="6"/>
        <v>0</v>
      </c>
      <c r="N220" s="162" t="e" cm="1">
        <f t="array" ref="N220">I220+(_xlfn.IFS(B220="ENTIDAD 1",J220*$L$7,B220="ENTIDAD 2",J220*$L$8,B220= "ENTIDAD 3",J220*$L$9,B220="ENTIDAD 4",J220*$L$10))+(_xlfn.IFS(B220="ENTIDAD 1",K220*$P$7,B220="ENTIDAD 2",K220*$P$8,B220= "ENTIDAD 3",K220*$P$9,B220="ENTIDAD 4",K220*$P$10))</f>
        <v>#N/A</v>
      </c>
      <c r="O220" s="49"/>
      <c r="P220" s="162" t="e">
        <f t="shared" si="7"/>
        <v>#N/A</v>
      </c>
      <c r="Q220" s="121"/>
      <c r="R220" s="20"/>
      <c r="S220" s="20"/>
      <c r="AG220" s="25"/>
      <c r="AH220" s="25"/>
      <c r="AS220" s="26"/>
      <c r="AT220" s="26"/>
    </row>
    <row r="221" spans="1:46" x14ac:dyDescent="0.2">
      <c r="A221" s="46">
        <v>206</v>
      </c>
      <c r="B221" s="46"/>
      <c r="C221" s="46"/>
      <c r="D221" s="46"/>
      <c r="E221" s="46"/>
      <c r="F221" s="47"/>
      <c r="G221" s="46"/>
      <c r="H221" s="47"/>
      <c r="I221" s="48"/>
      <c r="J221" s="48"/>
      <c r="K221" s="48"/>
      <c r="L221" s="48"/>
      <c r="M221" s="162">
        <f t="shared" si="6"/>
        <v>0</v>
      </c>
      <c r="N221" s="162" t="e" cm="1">
        <f t="array" ref="N221">I221+(_xlfn.IFS(B221="ENTIDAD 1",J221*$L$7,B221="ENTIDAD 2",J221*$L$8,B221= "ENTIDAD 3",J221*$L$9,B221="ENTIDAD 4",J221*$L$10))+(_xlfn.IFS(B221="ENTIDAD 1",K221*$P$7,B221="ENTIDAD 2",K221*$P$8,B221= "ENTIDAD 3",K221*$P$9,B221="ENTIDAD 4",K221*$P$10))</f>
        <v>#N/A</v>
      </c>
      <c r="O221" s="49"/>
      <c r="P221" s="162" t="e">
        <f t="shared" si="7"/>
        <v>#N/A</v>
      </c>
      <c r="Q221" s="121"/>
      <c r="R221" s="20"/>
      <c r="S221" s="20"/>
      <c r="AG221" s="25"/>
      <c r="AH221" s="25"/>
      <c r="AS221" s="26"/>
      <c r="AT221" s="26"/>
    </row>
    <row r="222" spans="1:46" x14ac:dyDescent="0.2">
      <c r="A222" s="46">
        <v>207</v>
      </c>
      <c r="B222" s="46"/>
      <c r="C222" s="46"/>
      <c r="D222" s="46"/>
      <c r="E222" s="46"/>
      <c r="F222" s="47"/>
      <c r="G222" s="46"/>
      <c r="H222" s="47"/>
      <c r="I222" s="48"/>
      <c r="J222" s="48"/>
      <c r="K222" s="48"/>
      <c r="L222" s="48"/>
      <c r="M222" s="162">
        <f t="shared" si="6"/>
        <v>0</v>
      </c>
      <c r="N222" s="162" t="e" cm="1">
        <f t="array" ref="N222">I222+(_xlfn.IFS(B222="ENTIDAD 1",J222*$L$7,B222="ENTIDAD 2",J222*$L$8,B222= "ENTIDAD 3",J222*$L$9,B222="ENTIDAD 4",J222*$L$10))+(_xlfn.IFS(B222="ENTIDAD 1",K222*$P$7,B222="ENTIDAD 2",K222*$P$8,B222= "ENTIDAD 3",K222*$P$9,B222="ENTIDAD 4",K222*$P$10))</f>
        <v>#N/A</v>
      </c>
      <c r="O222" s="122"/>
      <c r="P222" s="163" t="e">
        <f t="shared" si="7"/>
        <v>#N/A</v>
      </c>
      <c r="Q222" s="121"/>
      <c r="R222" s="20"/>
      <c r="S222" s="20"/>
      <c r="AG222" s="25"/>
      <c r="AH222" s="25"/>
      <c r="AS222" s="26"/>
      <c r="AT222" s="26"/>
    </row>
    <row r="223" spans="1:46" x14ac:dyDescent="0.2">
      <c r="A223" s="46">
        <v>208</v>
      </c>
      <c r="B223" s="46"/>
      <c r="C223" s="46"/>
      <c r="D223" s="46"/>
      <c r="E223" s="46"/>
      <c r="F223" s="47"/>
      <c r="G223" s="46"/>
      <c r="H223" s="47"/>
      <c r="I223" s="48"/>
      <c r="J223" s="48"/>
      <c r="K223" s="119"/>
      <c r="L223" s="119"/>
      <c r="M223" s="162">
        <f t="shared" si="6"/>
        <v>0</v>
      </c>
      <c r="N223" s="162" t="e" cm="1">
        <f t="array" ref="N223">I223+(_xlfn.IFS(B223="ENTIDAD 1",J223*$L$7,B223="ENTIDAD 2",J223*$L$8,B223= "ENTIDAD 3",J223*$L$9,B223="ENTIDAD 4",J223*$L$10))+(_xlfn.IFS(B223="ENTIDAD 1",K223*$P$7,B223="ENTIDAD 2",K223*$P$8,B223= "ENTIDAD 3",K223*$P$9,B223="ENTIDAD 4",K223*$P$10))</f>
        <v>#N/A</v>
      </c>
      <c r="O223" s="49"/>
      <c r="P223" s="162" t="e">
        <f t="shared" si="7"/>
        <v>#N/A</v>
      </c>
      <c r="Q223" s="121"/>
      <c r="R223" s="20"/>
      <c r="S223" s="20"/>
      <c r="AG223" s="25"/>
      <c r="AH223" s="25"/>
      <c r="AS223" s="26"/>
      <c r="AT223" s="26"/>
    </row>
    <row r="224" spans="1:46" x14ac:dyDescent="0.2">
      <c r="A224" s="46">
        <v>209</v>
      </c>
      <c r="B224" s="46"/>
      <c r="C224" s="46"/>
      <c r="D224" s="46"/>
      <c r="E224" s="46"/>
      <c r="F224" s="47"/>
      <c r="G224" s="46"/>
      <c r="H224" s="47"/>
      <c r="I224" s="48"/>
      <c r="J224" s="48"/>
      <c r="K224" s="48"/>
      <c r="L224" s="48"/>
      <c r="M224" s="162">
        <f t="shared" si="6"/>
        <v>0</v>
      </c>
      <c r="N224" s="162" t="e" cm="1">
        <f t="array" ref="N224">I224+(_xlfn.IFS(B224="ENTIDAD 1",J224*$L$7,B224="ENTIDAD 2",J224*$L$8,B224= "ENTIDAD 3",J224*$L$9,B224="ENTIDAD 4",J224*$L$10))+(_xlfn.IFS(B224="ENTIDAD 1",K224*$P$7,B224="ENTIDAD 2",K224*$P$8,B224= "ENTIDAD 3",K224*$P$9,B224="ENTIDAD 4",K224*$P$10))</f>
        <v>#N/A</v>
      </c>
      <c r="O224" s="49"/>
      <c r="P224" s="162" t="e">
        <f t="shared" si="7"/>
        <v>#N/A</v>
      </c>
      <c r="Q224" s="121"/>
      <c r="R224" s="20"/>
      <c r="S224" s="20"/>
      <c r="AG224" s="25"/>
      <c r="AH224" s="25"/>
      <c r="AS224" s="26"/>
      <c r="AT224" s="26"/>
    </row>
    <row r="225" spans="1:46" x14ac:dyDescent="0.2">
      <c r="A225" s="46">
        <v>210</v>
      </c>
      <c r="B225" s="46"/>
      <c r="C225" s="46"/>
      <c r="D225" s="46"/>
      <c r="E225" s="46"/>
      <c r="F225" s="47"/>
      <c r="G225" s="46"/>
      <c r="H225" s="47"/>
      <c r="I225" s="48"/>
      <c r="J225" s="48"/>
      <c r="K225" s="48"/>
      <c r="L225" s="48"/>
      <c r="M225" s="162">
        <f t="shared" si="6"/>
        <v>0</v>
      </c>
      <c r="N225" s="162" t="e" cm="1">
        <f t="array" ref="N225">I225+(_xlfn.IFS(B225="ENTIDAD 1",J225*$L$7,B225="ENTIDAD 2",J225*$L$8,B225= "ENTIDAD 3",J225*$L$9,B225="ENTIDAD 4",J225*$L$10))+(_xlfn.IFS(B225="ENTIDAD 1",K225*$P$7,B225="ENTIDAD 2",K225*$P$8,B225= "ENTIDAD 3",K225*$P$9,B225="ENTIDAD 4",K225*$P$10))</f>
        <v>#N/A</v>
      </c>
      <c r="O225" s="122"/>
      <c r="P225" s="163" t="e">
        <f t="shared" si="7"/>
        <v>#N/A</v>
      </c>
      <c r="Q225" s="121"/>
      <c r="R225" s="20"/>
      <c r="S225" s="20"/>
      <c r="AG225" s="25"/>
      <c r="AH225" s="25"/>
      <c r="AS225" s="26"/>
      <c r="AT225" s="26"/>
    </row>
    <row r="226" spans="1:46" x14ac:dyDescent="0.2">
      <c r="A226" s="46">
        <v>211</v>
      </c>
      <c r="B226" s="46"/>
      <c r="C226" s="46"/>
      <c r="D226" s="46"/>
      <c r="E226" s="46"/>
      <c r="F226" s="47"/>
      <c r="G226" s="46"/>
      <c r="H226" s="47"/>
      <c r="I226" s="48"/>
      <c r="J226" s="48"/>
      <c r="K226" s="119"/>
      <c r="L226" s="119"/>
      <c r="M226" s="162">
        <f t="shared" si="6"/>
        <v>0</v>
      </c>
      <c r="N226" s="162" t="e" cm="1">
        <f t="array" ref="N226">I226+(_xlfn.IFS(B226="ENTIDAD 1",J226*$L$7,B226="ENTIDAD 2",J226*$L$8,B226= "ENTIDAD 3",J226*$L$9,B226="ENTIDAD 4",J226*$L$10))+(_xlfn.IFS(B226="ENTIDAD 1",K226*$P$7,B226="ENTIDAD 2",K226*$P$8,B226= "ENTIDAD 3",K226*$P$9,B226="ENTIDAD 4",K226*$P$10))</f>
        <v>#N/A</v>
      </c>
      <c r="O226" s="49"/>
      <c r="P226" s="162" t="e">
        <f t="shared" si="7"/>
        <v>#N/A</v>
      </c>
      <c r="Q226" s="121"/>
      <c r="R226" s="20"/>
      <c r="S226" s="20"/>
      <c r="AG226" s="25"/>
      <c r="AH226" s="25"/>
      <c r="AS226" s="26"/>
      <c r="AT226" s="26"/>
    </row>
    <row r="227" spans="1:46" x14ac:dyDescent="0.2">
      <c r="A227" s="46">
        <v>212</v>
      </c>
      <c r="B227" s="46"/>
      <c r="C227" s="46"/>
      <c r="D227" s="46"/>
      <c r="E227" s="46"/>
      <c r="F227" s="47"/>
      <c r="G227" s="46"/>
      <c r="H227" s="47"/>
      <c r="I227" s="48"/>
      <c r="J227" s="48"/>
      <c r="K227" s="48"/>
      <c r="L227" s="48"/>
      <c r="M227" s="162">
        <f t="shared" si="6"/>
        <v>0</v>
      </c>
      <c r="N227" s="162" t="e" cm="1">
        <f t="array" ref="N227">I227+(_xlfn.IFS(B227="ENTIDAD 1",J227*$L$7,B227="ENTIDAD 2",J227*$L$8,B227= "ENTIDAD 3",J227*$L$9,B227="ENTIDAD 4",J227*$L$10))+(_xlfn.IFS(B227="ENTIDAD 1",K227*$P$7,B227="ENTIDAD 2",K227*$P$8,B227= "ENTIDAD 3",K227*$P$9,B227="ENTIDAD 4",K227*$P$10))</f>
        <v>#N/A</v>
      </c>
      <c r="O227" s="49"/>
      <c r="P227" s="162" t="e">
        <f t="shared" si="7"/>
        <v>#N/A</v>
      </c>
      <c r="Q227" s="121"/>
      <c r="R227" s="20"/>
      <c r="S227" s="20"/>
      <c r="AG227" s="25"/>
      <c r="AH227" s="25"/>
      <c r="AS227" s="26"/>
      <c r="AT227" s="26"/>
    </row>
    <row r="228" spans="1:46" x14ac:dyDescent="0.2">
      <c r="A228" s="46">
        <v>213</v>
      </c>
      <c r="B228" s="46"/>
      <c r="C228" s="46"/>
      <c r="D228" s="46"/>
      <c r="E228" s="46"/>
      <c r="F228" s="47"/>
      <c r="G228" s="46"/>
      <c r="H228" s="47"/>
      <c r="I228" s="48"/>
      <c r="J228" s="48"/>
      <c r="K228" s="48"/>
      <c r="L228" s="48"/>
      <c r="M228" s="162">
        <f t="shared" si="6"/>
        <v>0</v>
      </c>
      <c r="N228" s="162" t="e" cm="1">
        <f t="array" ref="N228">I228+(_xlfn.IFS(B228="ENTIDAD 1",J228*$L$7,B228="ENTIDAD 2",J228*$L$8,B228= "ENTIDAD 3",J228*$L$9,B228="ENTIDAD 4",J228*$L$10))+(_xlfn.IFS(B228="ENTIDAD 1",K228*$P$7,B228="ENTIDAD 2",K228*$P$8,B228= "ENTIDAD 3",K228*$P$9,B228="ENTIDAD 4",K228*$P$10))</f>
        <v>#N/A</v>
      </c>
      <c r="O228" s="122"/>
      <c r="P228" s="163" t="e">
        <f t="shared" si="7"/>
        <v>#N/A</v>
      </c>
      <c r="Q228" s="121"/>
      <c r="R228" s="20"/>
      <c r="S228" s="20"/>
      <c r="AG228" s="25"/>
      <c r="AH228" s="25"/>
      <c r="AS228" s="26"/>
      <c r="AT228" s="26"/>
    </row>
    <row r="229" spans="1:46" x14ac:dyDescent="0.2">
      <c r="A229" s="46">
        <v>214</v>
      </c>
      <c r="B229" s="46"/>
      <c r="C229" s="46"/>
      <c r="D229" s="46"/>
      <c r="E229" s="46"/>
      <c r="F229" s="47"/>
      <c r="G229" s="46"/>
      <c r="H229" s="47"/>
      <c r="I229" s="48"/>
      <c r="J229" s="48"/>
      <c r="K229" s="119"/>
      <c r="L229" s="119"/>
      <c r="M229" s="162">
        <f t="shared" si="6"/>
        <v>0</v>
      </c>
      <c r="N229" s="162" t="e" cm="1">
        <f t="array" ref="N229">I229+(_xlfn.IFS(B229="ENTIDAD 1",J229*$L$7,B229="ENTIDAD 2",J229*$L$8,B229= "ENTIDAD 3",J229*$L$9,B229="ENTIDAD 4",J229*$L$10))+(_xlfn.IFS(B229="ENTIDAD 1",K229*$P$7,B229="ENTIDAD 2",K229*$P$8,B229= "ENTIDAD 3",K229*$P$9,B229="ENTIDAD 4",K229*$P$10))</f>
        <v>#N/A</v>
      </c>
      <c r="O229" s="49"/>
      <c r="P229" s="162" t="e">
        <f t="shared" si="7"/>
        <v>#N/A</v>
      </c>
      <c r="Q229" s="121"/>
      <c r="R229" s="20"/>
      <c r="S229" s="20"/>
      <c r="AG229" s="25"/>
      <c r="AH229" s="25"/>
      <c r="AS229" s="26"/>
      <c r="AT229" s="26"/>
    </row>
    <row r="230" spans="1:46" x14ac:dyDescent="0.2">
      <c r="A230" s="46">
        <v>215</v>
      </c>
      <c r="B230" s="46"/>
      <c r="C230" s="46"/>
      <c r="D230" s="46"/>
      <c r="E230" s="46"/>
      <c r="F230" s="47"/>
      <c r="G230" s="46"/>
      <c r="H230" s="47"/>
      <c r="I230" s="48"/>
      <c r="J230" s="48"/>
      <c r="K230" s="48"/>
      <c r="L230" s="48"/>
      <c r="M230" s="162">
        <f t="shared" si="6"/>
        <v>0</v>
      </c>
      <c r="N230" s="162" t="e" cm="1">
        <f t="array" ref="N230">I230+(_xlfn.IFS(B230="ENTIDAD 1",J230*$L$7,B230="ENTIDAD 2",J230*$L$8,B230= "ENTIDAD 3",J230*$L$9,B230="ENTIDAD 4",J230*$L$10))+(_xlfn.IFS(B230="ENTIDAD 1",K230*$P$7,B230="ENTIDAD 2",K230*$P$8,B230= "ENTIDAD 3",K230*$P$9,B230="ENTIDAD 4",K230*$P$10))</f>
        <v>#N/A</v>
      </c>
      <c r="O230" s="49"/>
      <c r="P230" s="162" t="e">
        <f t="shared" si="7"/>
        <v>#N/A</v>
      </c>
      <c r="Q230" s="121"/>
      <c r="R230" s="20"/>
      <c r="S230" s="20"/>
      <c r="AG230" s="25"/>
      <c r="AH230" s="25"/>
      <c r="AS230" s="26"/>
      <c r="AT230" s="26"/>
    </row>
    <row r="231" spans="1:46" x14ac:dyDescent="0.2">
      <c r="A231" s="46">
        <v>216</v>
      </c>
      <c r="B231" s="46"/>
      <c r="C231" s="46"/>
      <c r="D231" s="46"/>
      <c r="E231" s="46"/>
      <c r="F231" s="47"/>
      <c r="G231" s="46"/>
      <c r="H231" s="47"/>
      <c r="I231" s="48"/>
      <c r="J231" s="48"/>
      <c r="K231" s="48"/>
      <c r="L231" s="48"/>
      <c r="M231" s="162">
        <f t="shared" si="6"/>
        <v>0</v>
      </c>
      <c r="N231" s="162" t="e" cm="1">
        <f t="array" ref="N231">I231+(_xlfn.IFS(B231="ENTIDAD 1",J231*$L$7,B231="ENTIDAD 2",J231*$L$8,B231= "ENTIDAD 3",J231*$L$9,B231="ENTIDAD 4",J231*$L$10))+(_xlfn.IFS(B231="ENTIDAD 1",K231*$P$7,B231="ENTIDAD 2",K231*$P$8,B231= "ENTIDAD 3",K231*$P$9,B231="ENTIDAD 4",K231*$P$10))</f>
        <v>#N/A</v>
      </c>
      <c r="O231" s="122"/>
      <c r="P231" s="163" t="e">
        <f t="shared" si="7"/>
        <v>#N/A</v>
      </c>
      <c r="Q231" s="121"/>
      <c r="R231" s="20"/>
      <c r="S231" s="20"/>
      <c r="AG231" s="25"/>
      <c r="AH231" s="25"/>
      <c r="AS231" s="26"/>
      <c r="AT231" s="26"/>
    </row>
    <row r="232" spans="1:46" x14ac:dyDescent="0.2">
      <c r="A232" s="46">
        <v>217</v>
      </c>
      <c r="B232" s="46"/>
      <c r="C232" s="46"/>
      <c r="D232" s="46"/>
      <c r="E232" s="46"/>
      <c r="F232" s="47"/>
      <c r="G232" s="46"/>
      <c r="H232" s="47"/>
      <c r="I232" s="48"/>
      <c r="J232" s="48"/>
      <c r="K232" s="119"/>
      <c r="L232" s="119"/>
      <c r="M232" s="162">
        <f t="shared" si="6"/>
        <v>0</v>
      </c>
      <c r="N232" s="162" t="e" cm="1">
        <f t="array" ref="N232">I232+(_xlfn.IFS(B232="ENTIDAD 1",J232*$L$7,B232="ENTIDAD 2",J232*$L$8,B232= "ENTIDAD 3",J232*$L$9,B232="ENTIDAD 4",J232*$L$10))+(_xlfn.IFS(B232="ENTIDAD 1",K232*$P$7,B232="ENTIDAD 2",K232*$P$8,B232= "ENTIDAD 3",K232*$P$9,B232="ENTIDAD 4",K232*$P$10))</f>
        <v>#N/A</v>
      </c>
      <c r="O232" s="49"/>
      <c r="P232" s="162" t="e">
        <f t="shared" si="7"/>
        <v>#N/A</v>
      </c>
      <c r="Q232" s="121"/>
      <c r="R232" s="20"/>
      <c r="S232" s="20"/>
      <c r="AG232" s="25"/>
      <c r="AH232" s="25"/>
      <c r="AS232" s="26"/>
      <c r="AT232" s="26"/>
    </row>
    <row r="233" spans="1:46" x14ac:dyDescent="0.2">
      <c r="A233" s="46">
        <v>218</v>
      </c>
      <c r="B233" s="46"/>
      <c r="C233" s="46"/>
      <c r="D233" s="46"/>
      <c r="E233" s="46"/>
      <c r="F233" s="47"/>
      <c r="G233" s="46"/>
      <c r="H233" s="47"/>
      <c r="I233" s="48"/>
      <c r="J233" s="48"/>
      <c r="K233" s="48"/>
      <c r="L233" s="48"/>
      <c r="M233" s="162">
        <f t="shared" si="6"/>
        <v>0</v>
      </c>
      <c r="N233" s="162" t="e" cm="1">
        <f t="array" ref="N233">I233+(_xlfn.IFS(B233="ENTIDAD 1",J233*$L$7,B233="ENTIDAD 2",J233*$L$8,B233= "ENTIDAD 3",J233*$L$9,B233="ENTIDAD 4",J233*$L$10))+(_xlfn.IFS(B233="ENTIDAD 1",K233*$P$7,B233="ENTIDAD 2",K233*$P$8,B233= "ENTIDAD 3",K233*$P$9,B233="ENTIDAD 4",K233*$P$10))</f>
        <v>#N/A</v>
      </c>
      <c r="O233" s="49"/>
      <c r="P233" s="162" t="e">
        <f t="shared" si="7"/>
        <v>#N/A</v>
      </c>
      <c r="Q233" s="121"/>
      <c r="R233" s="20"/>
      <c r="S233" s="20"/>
      <c r="AG233" s="25"/>
      <c r="AH233" s="25"/>
      <c r="AS233" s="26"/>
      <c r="AT233" s="26"/>
    </row>
    <row r="234" spans="1:46" x14ac:dyDescent="0.2">
      <c r="A234" s="46">
        <v>219</v>
      </c>
      <c r="B234" s="46"/>
      <c r="C234" s="46"/>
      <c r="D234" s="46"/>
      <c r="E234" s="46"/>
      <c r="F234" s="47"/>
      <c r="G234" s="46"/>
      <c r="H234" s="47"/>
      <c r="I234" s="48"/>
      <c r="J234" s="48"/>
      <c r="K234" s="48"/>
      <c r="L234" s="48"/>
      <c r="M234" s="162">
        <f t="shared" si="6"/>
        <v>0</v>
      </c>
      <c r="N234" s="162" t="e" cm="1">
        <f t="array" ref="N234">I234+(_xlfn.IFS(B234="ENTIDAD 1",J234*$L$7,B234="ENTIDAD 2",J234*$L$8,B234= "ENTIDAD 3",J234*$L$9,B234="ENTIDAD 4",J234*$L$10))+(_xlfn.IFS(B234="ENTIDAD 1",K234*$P$7,B234="ENTIDAD 2",K234*$P$8,B234= "ENTIDAD 3",K234*$P$9,B234="ENTIDAD 4",K234*$P$10))</f>
        <v>#N/A</v>
      </c>
      <c r="O234" s="122"/>
      <c r="P234" s="163" t="e">
        <f t="shared" si="7"/>
        <v>#N/A</v>
      </c>
      <c r="Q234" s="121"/>
      <c r="R234" s="20"/>
      <c r="S234" s="20"/>
      <c r="AG234" s="25"/>
      <c r="AH234" s="25"/>
      <c r="AS234" s="26"/>
      <c r="AT234" s="26"/>
    </row>
    <row r="235" spans="1:46" x14ac:dyDescent="0.2">
      <c r="A235" s="46">
        <v>220</v>
      </c>
      <c r="B235" s="46"/>
      <c r="C235" s="46"/>
      <c r="D235" s="46"/>
      <c r="E235" s="46"/>
      <c r="F235" s="47"/>
      <c r="G235" s="46"/>
      <c r="H235" s="47"/>
      <c r="I235" s="48"/>
      <c r="J235" s="48"/>
      <c r="K235" s="119"/>
      <c r="L235" s="119"/>
      <c r="M235" s="162">
        <f t="shared" si="6"/>
        <v>0</v>
      </c>
      <c r="N235" s="162" t="e" cm="1">
        <f t="array" ref="N235">I235+(_xlfn.IFS(B235="ENTIDAD 1",J235*$L$7,B235="ENTIDAD 2",J235*$L$8,B235= "ENTIDAD 3",J235*$L$9,B235="ENTIDAD 4",J235*$L$10))+(_xlfn.IFS(B235="ENTIDAD 1",K235*$P$7,B235="ENTIDAD 2",K235*$P$8,B235= "ENTIDAD 3",K235*$P$9,B235="ENTIDAD 4",K235*$P$10))</f>
        <v>#N/A</v>
      </c>
      <c r="O235" s="49"/>
      <c r="P235" s="162" t="e">
        <f t="shared" si="7"/>
        <v>#N/A</v>
      </c>
      <c r="Q235" s="121"/>
      <c r="R235" s="20"/>
      <c r="S235" s="20"/>
      <c r="AG235" s="25"/>
      <c r="AH235" s="25"/>
      <c r="AS235" s="26"/>
      <c r="AT235" s="26"/>
    </row>
    <row r="236" spans="1:46" x14ac:dyDescent="0.2">
      <c r="A236" s="46">
        <v>221</v>
      </c>
      <c r="B236" s="46"/>
      <c r="C236" s="46"/>
      <c r="D236" s="46"/>
      <c r="E236" s="46"/>
      <c r="F236" s="47"/>
      <c r="G236" s="46"/>
      <c r="H236" s="47"/>
      <c r="I236" s="48"/>
      <c r="J236" s="48"/>
      <c r="K236" s="48"/>
      <c r="L236" s="48"/>
      <c r="M236" s="162">
        <f t="shared" si="6"/>
        <v>0</v>
      </c>
      <c r="N236" s="162" t="e" cm="1">
        <f t="array" ref="N236">I236+(_xlfn.IFS(B236="ENTIDAD 1",J236*$L$7,B236="ENTIDAD 2",J236*$L$8,B236= "ENTIDAD 3",J236*$L$9,B236="ENTIDAD 4",J236*$L$10))+(_xlfn.IFS(B236="ENTIDAD 1",K236*$P$7,B236="ENTIDAD 2",K236*$P$8,B236= "ENTIDAD 3",K236*$P$9,B236="ENTIDAD 4",K236*$P$10))</f>
        <v>#N/A</v>
      </c>
      <c r="O236" s="49"/>
      <c r="P236" s="162" t="e">
        <f t="shared" si="7"/>
        <v>#N/A</v>
      </c>
      <c r="Q236" s="121"/>
      <c r="R236" s="20"/>
      <c r="S236" s="20"/>
      <c r="AG236" s="25"/>
      <c r="AH236" s="25"/>
      <c r="AS236" s="26"/>
      <c r="AT236" s="26"/>
    </row>
    <row r="237" spans="1:46" x14ac:dyDescent="0.2">
      <c r="A237" s="46">
        <v>222</v>
      </c>
      <c r="B237" s="46"/>
      <c r="C237" s="46"/>
      <c r="D237" s="46"/>
      <c r="E237" s="46"/>
      <c r="F237" s="47"/>
      <c r="G237" s="46"/>
      <c r="H237" s="47"/>
      <c r="I237" s="48"/>
      <c r="J237" s="48"/>
      <c r="K237" s="48"/>
      <c r="L237" s="48"/>
      <c r="M237" s="162">
        <f t="shared" si="6"/>
        <v>0</v>
      </c>
      <c r="N237" s="162" t="e" cm="1">
        <f t="array" ref="N237">I237+(_xlfn.IFS(B237="ENTIDAD 1",J237*$L$7,B237="ENTIDAD 2",J237*$L$8,B237= "ENTIDAD 3",J237*$L$9,B237="ENTIDAD 4",J237*$L$10))+(_xlfn.IFS(B237="ENTIDAD 1",K237*$P$7,B237="ENTIDAD 2",K237*$P$8,B237= "ENTIDAD 3",K237*$P$9,B237="ENTIDAD 4",K237*$P$10))</f>
        <v>#N/A</v>
      </c>
      <c r="O237" s="122"/>
      <c r="P237" s="163" t="e">
        <f t="shared" si="7"/>
        <v>#N/A</v>
      </c>
      <c r="Q237" s="121"/>
      <c r="R237" s="20"/>
      <c r="S237" s="20"/>
      <c r="AG237" s="25"/>
      <c r="AH237" s="25"/>
      <c r="AS237" s="26"/>
      <c r="AT237" s="26"/>
    </row>
    <row r="238" spans="1:46" x14ac:dyDescent="0.2">
      <c r="A238" s="46">
        <v>223</v>
      </c>
      <c r="B238" s="46"/>
      <c r="C238" s="46"/>
      <c r="D238" s="46"/>
      <c r="E238" s="46"/>
      <c r="F238" s="47"/>
      <c r="G238" s="46"/>
      <c r="H238" s="47"/>
      <c r="I238" s="48"/>
      <c r="J238" s="48"/>
      <c r="K238" s="119"/>
      <c r="L238" s="119"/>
      <c r="M238" s="162">
        <f t="shared" si="6"/>
        <v>0</v>
      </c>
      <c r="N238" s="162" t="e" cm="1">
        <f t="array" ref="N238">I238+(_xlfn.IFS(B238="ENTIDAD 1",J238*$L$7,B238="ENTIDAD 2",J238*$L$8,B238= "ENTIDAD 3",J238*$L$9,B238="ENTIDAD 4",J238*$L$10))+(_xlfn.IFS(B238="ENTIDAD 1",K238*$P$7,B238="ENTIDAD 2",K238*$P$8,B238= "ENTIDAD 3",K238*$P$9,B238="ENTIDAD 4",K238*$P$10))</f>
        <v>#N/A</v>
      </c>
      <c r="O238" s="49"/>
      <c r="P238" s="162" t="e">
        <f t="shared" si="7"/>
        <v>#N/A</v>
      </c>
      <c r="Q238" s="121"/>
      <c r="R238" s="20"/>
      <c r="S238" s="20"/>
      <c r="AG238" s="25"/>
      <c r="AH238" s="25"/>
      <c r="AS238" s="26"/>
      <c r="AT238" s="26"/>
    </row>
    <row r="239" spans="1:46" x14ac:dyDescent="0.2">
      <c r="A239" s="46">
        <v>224</v>
      </c>
      <c r="B239" s="46"/>
      <c r="C239" s="46"/>
      <c r="D239" s="46"/>
      <c r="E239" s="46"/>
      <c r="F239" s="47"/>
      <c r="G239" s="46"/>
      <c r="H239" s="47"/>
      <c r="I239" s="48"/>
      <c r="J239" s="48"/>
      <c r="K239" s="48"/>
      <c r="L239" s="48"/>
      <c r="M239" s="162">
        <f t="shared" si="6"/>
        <v>0</v>
      </c>
      <c r="N239" s="162" t="e" cm="1">
        <f t="array" ref="N239">I239+(_xlfn.IFS(B239="ENTIDAD 1",J239*$L$7,B239="ENTIDAD 2",J239*$L$8,B239= "ENTIDAD 3",J239*$L$9,B239="ENTIDAD 4",J239*$L$10))+(_xlfn.IFS(B239="ENTIDAD 1",K239*$P$7,B239="ENTIDAD 2",K239*$P$8,B239= "ENTIDAD 3",K239*$P$9,B239="ENTIDAD 4",K239*$P$10))</f>
        <v>#N/A</v>
      </c>
      <c r="O239" s="49"/>
      <c r="P239" s="162" t="e">
        <f t="shared" si="7"/>
        <v>#N/A</v>
      </c>
      <c r="Q239" s="121"/>
      <c r="R239" s="20"/>
      <c r="S239" s="20"/>
      <c r="AG239" s="25"/>
      <c r="AH239" s="25"/>
      <c r="AS239" s="26"/>
      <c r="AT239" s="26"/>
    </row>
    <row r="240" spans="1:46" x14ac:dyDescent="0.2">
      <c r="A240" s="46">
        <v>225</v>
      </c>
      <c r="B240" s="46"/>
      <c r="C240" s="46"/>
      <c r="D240" s="46"/>
      <c r="E240" s="46"/>
      <c r="F240" s="47"/>
      <c r="G240" s="46"/>
      <c r="H240" s="47"/>
      <c r="I240" s="48"/>
      <c r="J240" s="48"/>
      <c r="K240" s="48"/>
      <c r="L240" s="48"/>
      <c r="M240" s="162">
        <f t="shared" si="6"/>
        <v>0</v>
      </c>
      <c r="N240" s="162" t="e" cm="1">
        <f t="array" ref="N240">I240+(_xlfn.IFS(B240="ENTIDAD 1",J240*$L$7,B240="ENTIDAD 2",J240*$L$8,B240= "ENTIDAD 3",J240*$L$9,B240="ENTIDAD 4",J240*$L$10))+(_xlfn.IFS(B240="ENTIDAD 1",K240*$P$7,B240="ENTIDAD 2",K240*$P$8,B240= "ENTIDAD 3",K240*$P$9,B240="ENTIDAD 4",K240*$P$10))</f>
        <v>#N/A</v>
      </c>
      <c r="O240" s="122"/>
      <c r="P240" s="163" t="e">
        <f t="shared" si="7"/>
        <v>#N/A</v>
      </c>
      <c r="Q240" s="121"/>
      <c r="R240" s="20"/>
      <c r="S240" s="20"/>
      <c r="AG240" s="25"/>
      <c r="AH240" s="25"/>
      <c r="AS240" s="26"/>
      <c r="AT240" s="26"/>
    </row>
    <row r="241" spans="1:46" x14ac:dyDescent="0.2">
      <c r="A241" s="46">
        <v>226</v>
      </c>
      <c r="B241" s="46"/>
      <c r="C241" s="46"/>
      <c r="D241" s="46"/>
      <c r="E241" s="46"/>
      <c r="F241" s="47"/>
      <c r="G241" s="46"/>
      <c r="H241" s="47"/>
      <c r="I241" s="48"/>
      <c r="J241" s="48"/>
      <c r="K241" s="119"/>
      <c r="L241" s="119"/>
      <c r="M241" s="162">
        <f t="shared" si="6"/>
        <v>0</v>
      </c>
      <c r="N241" s="162" t="e" cm="1">
        <f t="array" ref="N241">I241+(_xlfn.IFS(B241="ENTIDAD 1",J241*$L$7,B241="ENTIDAD 2",J241*$L$8,B241= "ENTIDAD 3",J241*$L$9,B241="ENTIDAD 4",J241*$L$10))+(_xlfn.IFS(B241="ENTIDAD 1",K241*$P$7,B241="ENTIDAD 2",K241*$P$8,B241= "ENTIDAD 3",K241*$P$9,B241="ENTIDAD 4",K241*$P$10))</f>
        <v>#N/A</v>
      </c>
      <c r="O241" s="49"/>
      <c r="P241" s="162" t="e">
        <f t="shared" si="7"/>
        <v>#N/A</v>
      </c>
      <c r="Q241" s="121"/>
      <c r="R241" s="20"/>
      <c r="S241" s="20"/>
      <c r="AG241" s="25"/>
      <c r="AH241" s="25"/>
      <c r="AS241" s="26"/>
      <c r="AT241" s="26"/>
    </row>
    <row r="242" spans="1:46" x14ac:dyDescent="0.2">
      <c r="A242" s="46">
        <v>227</v>
      </c>
      <c r="B242" s="46"/>
      <c r="C242" s="46"/>
      <c r="D242" s="46"/>
      <c r="E242" s="46"/>
      <c r="F242" s="47"/>
      <c r="G242" s="46"/>
      <c r="H242" s="47"/>
      <c r="I242" s="48"/>
      <c r="J242" s="48"/>
      <c r="K242" s="48"/>
      <c r="L242" s="48"/>
      <c r="M242" s="162">
        <f t="shared" si="6"/>
        <v>0</v>
      </c>
      <c r="N242" s="162" t="e" cm="1">
        <f t="array" ref="N242">I242+(_xlfn.IFS(B242="ENTIDAD 1",J242*$L$7,B242="ENTIDAD 2",J242*$L$8,B242= "ENTIDAD 3",J242*$L$9,B242="ENTIDAD 4",J242*$L$10))+(_xlfn.IFS(B242="ENTIDAD 1",K242*$P$7,B242="ENTIDAD 2",K242*$P$8,B242= "ENTIDAD 3",K242*$P$9,B242="ENTIDAD 4",K242*$P$10))</f>
        <v>#N/A</v>
      </c>
      <c r="O242" s="49"/>
      <c r="P242" s="162" t="e">
        <f t="shared" si="7"/>
        <v>#N/A</v>
      </c>
      <c r="Q242" s="121"/>
      <c r="R242" s="20"/>
      <c r="S242" s="20"/>
      <c r="AG242" s="25"/>
      <c r="AH242" s="25"/>
      <c r="AS242" s="26"/>
      <c r="AT242" s="26"/>
    </row>
    <row r="243" spans="1:46" x14ac:dyDescent="0.2">
      <c r="A243" s="46">
        <v>228</v>
      </c>
      <c r="B243" s="46"/>
      <c r="C243" s="46"/>
      <c r="D243" s="46"/>
      <c r="E243" s="46"/>
      <c r="F243" s="47"/>
      <c r="G243" s="46"/>
      <c r="H243" s="47"/>
      <c r="I243" s="48"/>
      <c r="J243" s="48"/>
      <c r="K243" s="48"/>
      <c r="L243" s="48"/>
      <c r="M243" s="162">
        <f t="shared" si="6"/>
        <v>0</v>
      </c>
      <c r="N243" s="162" t="e" cm="1">
        <f t="array" ref="N243">I243+(_xlfn.IFS(B243="ENTIDAD 1",J243*$L$7,B243="ENTIDAD 2",J243*$L$8,B243= "ENTIDAD 3",J243*$L$9,B243="ENTIDAD 4",J243*$L$10))+(_xlfn.IFS(B243="ENTIDAD 1",K243*$P$7,B243="ENTIDAD 2",K243*$P$8,B243= "ENTIDAD 3",K243*$P$9,B243="ENTIDAD 4",K243*$P$10))</f>
        <v>#N/A</v>
      </c>
      <c r="O243" s="122"/>
      <c r="P243" s="163" t="e">
        <f t="shared" si="7"/>
        <v>#N/A</v>
      </c>
      <c r="Q243" s="121"/>
      <c r="R243" s="20"/>
      <c r="S243" s="20"/>
      <c r="AG243" s="25"/>
      <c r="AH243" s="25"/>
      <c r="AS243" s="26"/>
      <c r="AT243" s="26"/>
    </row>
    <row r="244" spans="1:46" x14ac:dyDescent="0.2">
      <c r="A244" s="46">
        <v>229</v>
      </c>
      <c r="B244" s="46"/>
      <c r="C244" s="46"/>
      <c r="D244" s="46"/>
      <c r="E244" s="46"/>
      <c r="F244" s="47"/>
      <c r="G244" s="46"/>
      <c r="H244" s="47"/>
      <c r="I244" s="48"/>
      <c r="J244" s="48"/>
      <c r="K244" s="119"/>
      <c r="L244" s="119"/>
      <c r="M244" s="162">
        <f t="shared" si="6"/>
        <v>0</v>
      </c>
      <c r="N244" s="162" t="e" cm="1">
        <f t="array" ref="N244">I244+(_xlfn.IFS(B244="ENTIDAD 1",J244*$L$7,B244="ENTIDAD 2",J244*$L$8,B244= "ENTIDAD 3",J244*$L$9,B244="ENTIDAD 4",J244*$L$10))+(_xlfn.IFS(B244="ENTIDAD 1",K244*$P$7,B244="ENTIDAD 2",K244*$P$8,B244= "ENTIDAD 3",K244*$P$9,B244="ENTIDAD 4",K244*$P$10))</f>
        <v>#N/A</v>
      </c>
      <c r="O244" s="49"/>
      <c r="P244" s="162" t="e">
        <f t="shared" si="7"/>
        <v>#N/A</v>
      </c>
      <c r="Q244" s="121"/>
      <c r="R244" s="20"/>
      <c r="S244" s="20"/>
      <c r="AG244" s="25"/>
      <c r="AH244" s="25"/>
      <c r="AS244" s="26"/>
      <c r="AT244" s="26"/>
    </row>
    <row r="245" spans="1:46" x14ac:dyDescent="0.2">
      <c r="A245" s="46">
        <v>230</v>
      </c>
      <c r="B245" s="46"/>
      <c r="C245" s="46"/>
      <c r="D245" s="46"/>
      <c r="E245" s="46"/>
      <c r="F245" s="47"/>
      <c r="G245" s="46"/>
      <c r="H245" s="47"/>
      <c r="I245" s="48"/>
      <c r="J245" s="48"/>
      <c r="K245" s="48"/>
      <c r="L245" s="48"/>
      <c r="M245" s="162">
        <f t="shared" si="6"/>
        <v>0</v>
      </c>
      <c r="N245" s="162" t="e" cm="1">
        <f t="array" ref="N245">I245+(_xlfn.IFS(B245="ENTIDAD 1",J245*$L$7,B245="ENTIDAD 2",J245*$L$8,B245= "ENTIDAD 3",J245*$L$9,B245="ENTIDAD 4",J245*$L$10))+(_xlfn.IFS(B245="ENTIDAD 1",K245*$P$7,B245="ENTIDAD 2",K245*$P$8,B245= "ENTIDAD 3",K245*$P$9,B245="ENTIDAD 4",K245*$P$10))</f>
        <v>#N/A</v>
      </c>
      <c r="O245" s="49"/>
      <c r="P245" s="162" t="e">
        <f t="shared" si="7"/>
        <v>#N/A</v>
      </c>
      <c r="Q245" s="121"/>
      <c r="R245" s="20"/>
      <c r="S245" s="20"/>
      <c r="AG245" s="25"/>
      <c r="AH245" s="25"/>
      <c r="AS245" s="26"/>
      <c r="AT245" s="26"/>
    </row>
    <row r="246" spans="1:46" x14ac:dyDescent="0.2">
      <c r="A246" s="46">
        <v>231</v>
      </c>
      <c r="B246" s="46"/>
      <c r="C246" s="46"/>
      <c r="D246" s="46"/>
      <c r="E246" s="46"/>
      <c r="F246" s="47"/>
      <c r="G246" s="46"/>
      <c r="H246" s="47"/>
      <c r="I246" s="48"/>
      <c r="J246" s="48"/>
      <c r="K246" s="48"/>
      <c r="L246" s="48"/>
      <c r="M246" s="162">
        <f t="shared" si="6"/>
        <v>0</v>
      </c>
      <c r="N246" s="162" t="e" cm="1">
        <f t="array" ref="N246">I246+(_xlfn.IFS(B246="ENTIDAD 1",J246*$L$7,B246="ENTIDAD 2",J246*$L$8,B246= "ENTIDAD 3",J246*$L$9,B246="ENTIDAD 4",J246*$L$10))+(_xlfn.IFS(B246="ENTIDAD 1",K246*$P$7,B246="ENTIDAD 2",K246*$P$8,B246= "ENTIDAD 3",K246*$P$9,B246="ENTIDAD 4",K246*$P$10))</f>
        <v>#N/A</v>
      </c>
      <c r="O246" s="122"/>
      <c r="P246" s="163" t="e">
        <f t="shared" si="7"/>
        <v>#N/A</v>
      </c>
      <c r="Q246" s="121"/>
      <c r="R246" s="20"/>
      <c r="S246" s="20"/>
      <c r="AG246" s="25"/>
      <c r="AH246" s="25"/>
      <c r="AS246" s="26"/>
      <c r="AT246" s="26"/>
    </row>
    <row r="247" spans="1:46" x14ac:dyDescent="0.2">
      <c r="A247" s="46">
        <v>232</v>
      </c>
      <c r="B247" s="46"/>
      <c r="C247" s="46"/>
      <c r="D247" s="46"/>
      <c r="E247" s="46"/>
      <c r="F247" s="47"/>
      <c r="G247" s="46"/>
      <c r="H247" s="47"/>
      <c r="I247" s="48"/>
      <c r="J247" s="48"/>
      <c r="K247" s="119"/>
      <c r="L247" s="119"/>
      <c r="M247" s="162">
        <f t="shared" si="6"/>
        <v>0</v>
      </c>
      <c r="N247" s="162" t="e" cm="1">
        <f t="array" ref="N247">I247+(_xlfn.IFS(B247="ENTIDAD 1",J247*$L$7,B247="ENTIDAD 2",J247*$L$8,B247= "ENTIDAD 3",J247*$L$9,B247="ENTIDAD 4",J247*$L$10))+(_xlfn.IFS(B247="ENTIDAD 1",K247*$P$7,B247="ENTIDAD 2",K247*$P$8,B247= "ENTIDAD 3",K247*$P$9,B247="ENTIDAD 4",K247*$P$10))</f>
        <v>#N/A</v>
      </c>
      <c r="O247" s="49"/>
      <c r="P247" s="162" t="e">
        <f t="shared" si="7"/>
        <v>#N/A</v>
      </c>
      <c r="Q247" s="121"/>
      <c r="R247" s="20"/>
      <c r="S247" s="20"/>
      <c r="AG247" s="25"/>
      <c r="AH247" s="25"/>
      <c r="AS247" s="26"/>
      <c r="AT247" s="26"/>
    </row>
    <row r="248" spans="1:46" x14ac:dyDescent="0.2">
      <c r="A248" s="46">
        <v>233</v>
      </c>
      <c r="B248" s="46"/>
      <c r="C248" s="46"/>
      <c r="D248" s="46"/>
      <c r="E248" s="46"/>
      <c r="F248" s="47"/>
      <c r="G248" s="46"/>
      <c r="H248" s="47"/>
      <c r="I248" s="48"/>
      <c r="J248" s="48"/>
      <c r="K248" s="48"/>
      <c r="L248" s="48"/>
      <c r="M248" s="162">
        <f t="shared" si="6"/>
        <v>0</v>
      </c>
      <c r="N248" s="162" t="e" cm="1">
        <f t="array" ref="N248">I248+(_xlfn.IFS(B248="ENTIDAD 1",J248*$L$7,B248="ENTIDAD 2",J248*$L$8,B248= "ENTIDAD 3",J248*$L$9,B248="ENTIDAD 4",J248*$L$10))+(_xlfn.IFS(B248="ENTIDAD 1",K248*$P$7,B248="ENTIDAD 2",K248*$P$8,B248= "ENTIDAD 3",K248*$P$9,B248="ENTIDAD 4",K248*$P$10))</f>
        <v>#N/A</v>
      </c>
      <c r="O248" s="49"/>
      <c r="P248" s="162" t="e">
        <f t="shared" si="7"/>
        <v>#N/A</v>
      </c>
      <c r="Q248" s="121"/>
      <c r="R248" s="20"/>
      <c r="S248" s="20"/>
      <c r="AG248" s="25"/>
      <c r="AH248" s="25"/>
      <c r="AS248" s="26"/>
      <c r="AT248" s="26"/>
    </row>
    <row r="249" spans="1:46" x14ac:dyDescent="0.2">
      <c r="A249" s="46">
        <v>234</v>
      </c>
      <c r="B249" s="46"/>
      <c r="C249" s="46"/>
      <c r="D249" s="46"/>
      <c r="E249" s="46"/>
      <c r="F249" s="47"/>
      <c r="G249" s="46"/>
      <c r="H249" s="47"/>
      <c r="I249" s="48"/>
      <c r="J249" s="48"/>
      <c r="K249" s="48"/>
      <c r="L249" s="48"/>
      <c r="M249" s="162">
        <f t="shared" si="6"/>
        <v>0</v>
      </c>
      <c r="N249" s="162" t="e" cm="1">
        <f t="array" ref="N249">I249+(_xlfn.IFS(B249="ENTIDAD 1",J249*$L$7,B249="ENTIDAD 2",J249*$L$8,B249= "ENTIDAD 3",J249*$L$9,B249="ENTIDAD 4",J249*$L$10))+(_xlfn.IFS(B249="ENTIDAD 1",K249*$P$7,B249="ENTIDAD 2",K249*$P$8,B249= "ENTIDAD 3",K249*$P$9,B249="ENTIDAD 4",K249*$P$10))</f>
        <v>#N/A</v>
      </c>
      <c r="O249" s="122"/>
      <c r="P249" s="163" t="e">
        <f t="shared" si="7"/>
        <v>#N/A</v>
      </c>
      <c r="Q249" s="121"/>
      <c r="R249" s="20"/>
      <c r="S249" s="20"/>
      <c r="AG249" s="25"/>
      <c r="AH249" s="25"/>
      <c r="AS249" s="26"/>
      <c r="AT249" s="26"/>
    </row>
    <row r="250" spans="1:46" x14ac:dyDescent="0.2">
      <c r="A250" s="46">
        <v>235</v>
      </c>
      <c r="B250" s="46"/>
      <c r="C250" s="46"/>
      <c r="D250" s="46"/>
      <c r="E250" s="46"/>
      <c r="F250" s="47"/>
      <c r="G250" s="46"/>
      <c r="H250" s="47"/>
      <c r="I250" s="48"/>
      <c r="J250" s="48"/>
      <c r="K250" s="119"/>
      <c r="L250" s="119"/>
      <c r="M250" s="162">
        <f t="shared" si="6"/>
        <v>0</v>
      </c>
      <c r="N250" s="162" t="e" cm="1">
        <f t="array" ref="N250">I250+(_xlfn.IFS(B250="ENTIDAD 1",J250*$L$7,B250="ENTIDAD 2",J250*$L$8,B250= "ENTIDAD 3",J250*$L$9,B250="ENTIDAD 4",J250*$L$10))+(_xlfn.IFS(B250="ENTIDAD 1",K250*$P$7,B250="ENTIDAD 2",K250*$P$8,B250= "ENTIDAD 3",K250*$P$9,B250="ENTIDAD 4",K250*$P$10))</f>
        <v>#N/A</v>
      </c>
      <c r="O250" s="49"/>
      <c r="P250" s="162" t="e">
        <f t="shared" si="7"/>
        <v>#N/A</v>
      </c>
      <c r="Q250" s="121"/>
      <c r="R250" s="20"/>
      <c r="S250" s="20"/>
      <c r="AG250" s="25"/>
      <c r="AH250" s="25"/>
      <c r="AS250" s="26"/>
      <c r="AT250" s="26"/>
    </row>
    <row r="251" spans="1:46" x14ac:dyDescent="0.2">
      <c r="A251" s="46">
        <v>236</v>
      </c>
      <c r="B251" s="46"/>
      <c r="C251" s="46"/>
      <c r="D251" s="46"/>
      <c r="E251" s="46"/>
      <c r="F251" s="47"/>
      <c r="G251" s="46"/>
      <c r="H251" s="47"/>
      <c r="I251" s="48"/>
      <c r="J251" s="48"/>
      <c r="K251" s="48"/>
      <c r="L251" s="48"/>
      <c r="M251" s="162">
        <f t="shared" si="6"/>
        <v>0</v>
      </c>
      <c r="N251" s="162" t="e" cm="1">
        <f t="array" ref="N251">I251+(_xlfn.IFS(B251="ENTIDAD 1",J251*$L$7,B251="ENTIDAD 2",J251*$L$8,B251= "ENTIDAD 3",J251*$L$9,B251="ENTIDAD 4",J251*$L$10))+(_xlfn.IFS(B251="ENTIDAD 1",K251*$P$7,B251="ENTIDAD 2",K251*$P$8,B251= "ENTIDAD 3",K251*$P$9,B251="ENTIDAD 4",K251*$P$10))</f>
        <v>#N/A</v>
      </c>
      <c r="O251" s="49"/>
      <c r="P251" s="162" t="e">
        <f t="shared" si="7"/>
        <v>#N/A</v>
      </c>
      <c r="Q251" s="121"/>
      <c r="R251" s="20"/>
      <c r="S251" s="20"/>
      <c r="AG251" s="25"/>
      <c r="AH251" s="25"/>
      <c r="AS251" s="26"/>
      <c r="AT251" s="26"/>
    </row>
    <row r="252" spans="1:46" x14ac:dyDescent="0.2">
      <c r="A252" s="46">
        <v>237</v>
      </c>
      <c r="B252" s="46"/>
      <c r="C252" s="46"/>
      <c r="D252" s="46"/>
      <c r="E252" s="46"/>
      <c r="F252" s="47"/>
      <c r="G252" s="46"/>
      <c r="H252" s="47"/>
      <c r="I252" s="48"/>
      <c r="J252" s="48"/>
      <c r="K252" s="48"/>
      <c r="L252" s="48"/>
      <c r="M252" s="162">
        <f t="shared" si="6"/>
        <v>0</v>
      </c>
      <c r="N252" s="162" t="e" cm="1">
        <f t="array" ref="N252">I252+(_xlfn.IFS(B252="ENTIDAD 1",J252*$L$7,B252="ENTIDAD 2",J252*$L$8,B252= "ENTIDAD 3",J252*$L$9,B252="ENTIDAD 4",J252*$L$10))+(_xlfn.IFS(B252="ENTIDAD 1",K252*$P$7,B252="ENTIDAD 2",K252*$P$8,B252= "ENTIDAD 3",K252*$P$9,B252="ENTIDAD 4",K252*$P$10))</f>
        <v>#N/A</v>
      </c>
      <c r="O252" s="122"/>
      <c r="P252" s="163" t="e">
        <f t="shared" si="7"/>
        <v>#N/A</v>
      </c>
      <c r="Q252" s="121"/>
      <c r="R252" s="20"/>
      <c r="S252" s="20"/>
      <c r="AG252" s="25"/>
      <c r="AH252" s="25"/>
      <c r="AS252" s="26"/>
      <c r="AT252" s="26"/>
    </row>
    <row r="253" spans="1:46" x14ac:dyDescent="0.2">
      <c r="A253" s="46">
        <v>238</v>
      </c>
      <c r="B253" s="46"/>
      <c r="C253" s="46"/>
      <c r="D253" s="46"/>
      <c r="E253" s="46"/>
      <c r="F253" s="47"/>
      <c r="G253" s="46"/>
      <c r="H253" s="47"/>
      <c r="I253" s="48"/>
      <c r="J253" s="48"/>
      <c r="K253" s="119"/>
      <c r="L253" s="119"/>
      <c r="M253" s="162">
        <f t="shared" si="6"/>
        <v>0</v>
      </c>
      <c r="N253" s="162" t="e" cm="1">
        <f t="array" ref="N253">I253+(_xlfn.IFS(B253="ENTIDAD 1",J253*$L$7,B253="ENTIDAD 2",J253*$L$8,B253= "ENTIDAD 3",J253*$L$9,B253="ENTIDAD 4",J253*$L$10))+(_xlfn.IFS(B253="ENTIDAD 1",K253*$P$7,B253="ENTIDAD 2",K253*$P$8,B253= "ENTIDAD 3",K253*$P$9,B253="ENTIDAD 4",K253*$P$10))</f>
        <v>#N/A</v>
      </c>
      <c r="O253" s="49"/>
      <c r="P253" s="162" t="e">
        <f t="shared" si="7"/>
        <v>#N/A</v>
      </c>
      <c r="Q253" s="121"/>
      <c r="R253" s="20"/>
      <c r="S253" s="20"/>
      <c r="AG253" s="25"/>
      <c r="AH253" s="25"/>
      <c r="AS253" s="26"/>
      <c r="AT253" s="26"/>
    </row>
    <row r="254" spans="1:46" x14ac:dyDescent="0.2">
      <c r="A254" s="46">
        <v>239</v>
      </c>
      <c r="B254" s="46"/>
      <c r="C254" s="46"/>
      <c r="D254" s="46"/>
      <c r="E254" s="46"/>
      <c r="F254" s="47"/>
      <c r="G254" s="46"/>
      <c r="H254" s="47"/>
      <c r="I254" s="48"/>
      <c r="J254" s="48"/>
      <c r="K254" s="48"/>
      <c r="L254" s="48"/>
      <c r="M254" s="162">
        <f t="shared" ref="M254:M317" si="8">I254+J254+K254-L254</f>
        <v>0</v>
      </c>
      <c r="N254" s="162" t="e" cm="1">
        <f t="array" ref="N254">I254+(_xlfn.IFS(B254="ENTIDAD 1",J254*$L$7,B254="ENTIDAD 2",J254*$L$8,B254= "ENTIDAD 3",J254*$L$9,B254="ENTIDAD 4",J254*$L$10))+(_xlfn.IFS(B254="ENTIDAD 1",K254*$P$7,B254="ENTIDAD 2",K254*$P$8,B254= "ENTIDAD 3",K254*$P$9,B254="ENTIDAD 4",K254*$P$10))</f>
        <v>#N/A</v>
      </c>
      <c r="O254" s="49"/>
      <c r="P254" s="162" t="e">
        <f t="shared" ref="P254:P317" si="9">N254*O254</f>
        <v>#N/A</v>
      </c>
      <c r="Q254" s="121"/>
      <c r="R254" s="20"/>
      <c r="S254" s="20"/>
      <c r="AG254" s="25"/>
      <c r="AH254" s="25"/>
      <c r="AS254" s="26"/>
      <c r="AT254" s="26"/>
    </row>
    <row r="255" spans="1:46" x14ac:dyDescent="0.2">
      <c r="A255" s="46">
        <v>240</v>
      </c>
      <c r="B255" s="46"/>
      <c r="C255" s="46"/>
      <c r="D255" s="46"/>
      <c r="E255" s="46"/>
      <c r="F255" s="47"/>
      <c r="G255" s="46"/>
      <c r="H255" s="47"/>
      <c r="I255" s="48"/>
      <c r="J255" s="48"/>
      <c r="K255" s="48"/>
      <c r="L255" s="48"/>
      <c r="M255" s="162">
        <f t="shared" si="8"/>
        <v>0</v>
      </c>
      <c r="N255" s="162" t="e" cm="1">
        <f t="array" ref="N255">I255+(_xlfn.IFS(B255="ENTIDAD 1",J255*$L$7,B255="ENTIDAD 2",J255*$L$8,B255= "ENTIDAD 3",J255*$L$9,B255="ENTIDAD 4",J255*$L$10))+(_xlfn.IFS(B255="ENTIDAD 1",K255*$P$7,B255="ENTIDAD 2",K255*$P$8,B255= "ENTIDAD 3",K255*$P$9,B255="ENTIDAD 4",K255*$P$10))</f>
        <v>#N/A</v>
      </c>
      <c r="O255" s="122"/>
      <c r="P255" s="163" t="e">
        <f t="shared" si="9"/>
        <v>#N/A</v>
      </c>
      <c r="Q255" s="121"/>
      <c r="R255" s="20"/>
      <c r="S255" s="20"/>
      <c r="AG255" s="25"/>
      <c r="AH255" s="25"/>
      <c r="AS255" s="26"/>
      <c r="AT255" s="26"/>
    </row>
    <row r="256" spans="1:46" x14ac:dyDescent="0.2">
      <c r="A256" s="46">
        <v>241</v>
      </c>
      <c r="B256" s="46"/>
      <c r="C256" s="46"/>
      <c r="D256" s="46"/>
      <c r="E256" s="46"/>
      <c r="F256" s="47"/>
      <c r="G256" s="46"/>
      <c r="H256" s="47"/>
      <c r="I256" s="48"/>
      <c r="J256" s="48"/>
      <c r="K256" s="119"/>
      <c r="L256" s="119"/>
      <c r="M256" s="162">
        <f t="shared" si="8"/>
        <v>0</v>
      </c>
      <c r="N256" s="162" t="e" cm="1">
        <f t="array" ref="N256">I256+(_xlfn.IFS(B256="ENTIDAD 1",J256*$L$7,B256="ENTIDAD 2",J256*$L$8,B256= "ENTIDAD 3",J256*$L$9,B256="ENTIDAD 4",J256*$L$10))+(_xlfn.IFS(B256="ENTIDAD 1",K256*$P$7,B256="ENTIDAD 2",K256*$P$8,B256= "ENTIDAD 3",K256*$P$9,B256="ENTIDAD 4",K256*$P$10))</f>
        <v>#N/A</v>
      </c>
      <c r="O256" s="49"/>
      <c r="P256" s="162" t="e">
        <f t="shared" si="9"/>
        <v>#N/A</v>
      </c>
      <c r="Q256" s="121"/>
      <c r="R256" s="20"/>
      <c r="S256" s="20"/>
      <c r="AG256" s="25"/>
      <c r="AH256" s="25"/>
      <c r="AS256" s="26"/>
      <c r="AT256" s="26"/>
    </row>
    <row r="257" spans="1:46" x14ac:dyDescent="0.2">
      <c r="A257" s="46">
        <v>242</v>
      </c>
      <c r="B257" s="46"/>
      <c r="C257" s="46"/>
      <c r="D257" s="46"/>
      <c r="E257" s="46"/>
      <c r="F257" s="47"/>
      <c r="G257" s="46"/>
      <c r="H257" s="47"/>
      <c r="I257" s="48"/>
      <c r="J257" s="48"/>
      <c r="K257" s="48"/>
      <c r="L257" s="48"/>
      <c r="M257" s="162">
        <f t="shared" si="8"/>
        <v>0</v>
      </c>
      <c r="N257" s="162" t="e" cm="1">
        <f t="array" ref="N257">I257+(_xlfn.IFS(B257="ENTIDAD 1",J257*$L$7,B257="ENTIDAD 2",J257*$L$8,B257= "ENTIDAD 3",J257*$L$9,B257="ENTIDAD 4",J257*$L$10))+(_xlfn.IFS(B257="ENTIDAD 1",K257*$P$7,B257="ENTIDAD 2",K257*$P$8,B257= "ENTIDAD 3",K257*$P$9,B257="ENTIDAD 4",K257*$P$10))</f>
        <v>#N/A</v>
      </c>
      <c r="O257" s="49"/>
      <c r="P257" s="162" t="e">
        <f t="shared" si="9"/>
        <v>#N/A</v>
      </c>
      <c r="Q257" s="121"/>
      <c r="R257" s="20"/>
      <c r="S257" s="20"/>
      <c r="AG257" s="25"/>
      <c r="AH257" s="25"/>
      <c r="AS257" s="26"/>
      <c r="AT257" s="26"/>
    </row>
    <row r="258" spans="1:46" x14ac:dyDescent="0.2">
      <c r="A258" s="46">
        <v>243</v>
      </c>
      <c r="B258" s="46"/>
      <c r="C258" s="46"/>
      <c r="D258" s="46"/>
      <c r="E258" s="46"/>
      <c r="F258" s="47"/>
      <c r="G258" s="46"/>
      <c r="H258" s="47"/>
      <c r="I258" s="48"/>
      <c r="J258" s="48"/>
      <c r="K258" s="48"/>
      <c r="L258" s="48"/>
      <c r="M258" s="162">
        <f t="shared" si="8"/>
        <v>0</v>
      </c>
      <c r="N258" s="162" t="e" cm="1">
        <f t="array" ref="N258">I258+(_xlfn.IFS(B258="ENTIDAD 1",J258*$L$7,B258="ENTIDAD 2",J258*$L$8,B258= "ENTIDAD 3",J258*$L$9,B258="ENTIDAD 4",J258*$L$10))+(_xlfn.IFS(B258="ENTIDAD 1",K258*$P$7,B258="ENTIDAD 2",K258*$P$8,B258= "ENTIDAD 3",K258*$P$9,B258="ENTIDAD 4",K258*$P$10))</f>
        <v>#N/A</v>
      </c>
      <c r="O258" s="122"/>
      <c r="P258" s="163" t="e">
        <f t="shared" si="9"/>
        <v>#N/A</v>
      </c>
      <c r="Q258" s="121"/>
      <c r="R258" s="20"/>
      <c r="S258" s="20"/>
      <c r="AG258" s="25"/>
      <c r="AH258" s="25"/>
      <c r="AS258" s="26"/>
      <c r="AT258" s="26"/>
    </row>
    <row r="259" spans="1:46" x14ac:dyDescent="0.2">
      <c r="A259" s="46">
        <v>244</v>
      </c>
      <c r="B259" s="46"/>
      <c r="C259" s="46"/>
      <c r="D259" s="46"/>
      <c r="E259" s="46"/>
      <c r="F259" s="47"/>
      <c r="G259" s="46"/>
      <c r="H259" s="47"/>
      <c r="I259" s="48"/>
      <c r="J259" s="48"/>
      <c r="K259" s="119"/>
      <c r="L259" s="119"/>
      <c r="M259" s="162">
        <f t="shared" si="8"/>
        <v>0</v>
      </c>
      <c r="N259" s="162" t="e" cm="1">
        <f t="array" ref="N259">I259+(_xlfn.IFS(B259="ENTIDAD 1",J259*$L$7,B259="ENTIDAD 2",J259*$L$8,B259= "ENTIDAD 3",J259*$L$9,B259="ENTIDAD 4",J259*$L$10))+(_xlfn.IFS(B259="ENTIDAD 1",K259*$P$7,B259="ENTIDAD 2",K259*$P$8,B259= "ENTIDAD 3",K259*$P$9,B259="ENTIDAD 4",K259*$P$10))</f>
        <v>#N/A</v>
      </c>
      <c r="O259" s="49"/>
      <c r="P259" s="162" t="e">
        <f t="shared" si="9"/>
        <v>#N/A</v>
      </c>
      <c r="Q259" s="121"/>
      <c r="R259" s="20"/>
      <c r="S259" s="20"/>
      <c r="AG259" s="25"/>
      <c r="AH259" s="25"/>
      <c r="AS259" s="26"/>
      <c r="AT259" s="26"/>
    </row>
    <row r="260" spans="1:46" x14ac:dyDescent="0.2">
      <c r="A260" s="46">
        <v>245</v>
      </c>
      <c r="B260" s="46"/>
      <c r="C260" s="46"/>
      <c r="D260" s="46"/>
      <c r="E260" s="46"/>
      <c r="F260" s="47"/>
      <c r="G260" s="46"/>
      <c r="H260" s="47"/>
      <c r="I260" s="48"/>
      <c r="J260" s="48"/>
      <c r="K260" s="48"/>
      <c r="L260" s="48"/>
      <c r="M260" s="162">
        <f t="shared" si="8"/>
        <v>0</v>
      </c>
      <c r="N260" s="162" t="e" cm="1">
        <f t="array" ref="N260">I260+(_xlfn.IFS(B260="ENTIDAD 1",J260*$L$7,B260="ENTIDAD 2",J260*$L$8,B260= "ENTIDAD 3",J260*$L$9,B260="ENTIDAD 4",J260*$L$10))+(_xlfn.IFS(B260="ENTIDAD 1",K260*$P$7,B260="ENTIDAD 2",K260*$P$8,B260= "ENTIDAD 3",K260*$P$9,B260="ENTIDAD 4",K260*$P$10))</f>
        <v>#N/A</v>
      </c>
      <c r="O260" s="49"/>
      <c r="P260" s="162" t="e">
        <f t="shared" si="9"/>
        <v>#N/A</v>
      </c>
      <c r="Q260" s="121"/>
      <c r="R260" s="20"/>
      <c r="S260" s="20"/>
      <c r="AG260" s="25"/>
      <c r="AH260" s="25"/>
      <c r="AS260" s="26"/>
      <c r="AT260" s="26"/>
    </row>
    <row r="261" spans="1:46" x14ac:dyDescent="0.2">
      <c r="A261" s="46">
        <v>246</v>
      </c>
      <c r="B261" s="46"/>
      <c r="C261" s="46"/>
      <c r="D261" s="46"/>
      <c r="E261" s="46"/>
      <c r="F261" s="47"/>
      <c r="G261" s="46"/>
      <c r="H261" s="47"/>
      <c r="I261" s="48"/>
      <c r="J261" s="48"/>
      <c r="K261" s="48"/>
      <c r="L261" s="48"/>
      <c r="M261" s="162">
        <f t="shared" si="8"/>
        <v>0</v>
      </c>
      <c r="N261" s="162" t="e" cm="1">
        <f t="array" ref="N261">I261+(_xlfn.IFS(B261="ENTIDAD 1",J261*$L$7,B261="ENTIDAD 2",J261*$L$8,B261= "ENTIDAD 3",J261*$L$9,B261="ENTIDAD 4",J261*$L$10))+(_xlfn.IFS(B261="ENTIDAD 1",K261*$P$7,B261="ENTIDAD 2",K261*$P$8,B261= "ENTIDAD 3",K261*$P$9,B261="ENTIDAD 4",K261*$P$10))</f>
        <v>#N/A</v>
      </c>
      <c r="O261" s="122"/>
      <c r="P261" s="163" t="e">
        <f t="shared" si="9"/>
        <v>#N/A</v>
      </c>
      <c r="Q261" s="121"/>
      <c r="R261" s="20"/>
      <c r="S261" s="20"/>
      <c r="AG261" s="25"/>
      <c r="AH261" s="25"/>
      <c r="AS261" s="26"/>
      <c r="AT261" s="26"/>
    </row>
    <row r="262" spans="1:46" x14ac:dyDescent="0.2">
      <c r="A262" s="46">
        <v>247</v>
      </c>
      <c r="B262" s="46"/>
      <c r="C262" s="46"/>
      <c r="D262" s="46"/>
      <c r="E262" s="46"/>
      <c r="F262" s="47"/>
      <c r="G262" s="46"/>
      <c r="H262" s="47"/>
      <c r="I262" s="48"/>
      <c r="J262" s="48"/>
      <c r="K262" s="119"/>
      <c r="L262" s="119"/>
      <c r="M262" s="162">
        <f t="shared" si="8"/>
        <v>0</v>
      </c>
      <c r="N262" s="162" t="e" cm="1">
        <f t="array" ref="N262">I262+(_xlfn.IFS(B262="ENTIDAD 1",J262*$L$7,B262="ENTIDAD 2",J262*$L$8,B262= "ENTIDAD 3",J262*$L$9,B262="ENTIDAD 4",J262*$L$10))+(_xlfn.IFS(B262="ENTIDAD 1",K262*$P$7,B262="ENTIDAD 2",K262*$P$8,B262= "ENTIDAD 3",K262*$P$9,B262="ENTIDAD 4",K262*$P$10))</f>
        <v>#N/A</v>
      </c>
      <c r="O262" s="49"/>
      <c r="P262" s="162" t="e">
        <f t="shared" si="9"/>
        <v>#N/A</v>
      </c>
      <c r="Q262" s="121"/>
      <c r="R262" s="20"/>
      <c r="S262" s="20"/>
      <c r="AG262" s="25"/>
      <c r="AH262" s="25"/>
      <c r="AS262" s="26"/>
      <c r="AT262" s="26"/>
    </row>
    <row r="263" spans="1:46" x14ac:dyDescent="0.2">
      <c r="A263" s="46">
        <v>248</v>
      </c>
      <c r="B263" s="46"/>
      <c r="C263" s="46"/>
      <c r="D263" s="46"/>
      <c r="E263" s="46"/>
      <c r="F263" s="47"/>
      <c r="G263" s="46"/>
      <c r="H263" s="47"/>
      <c r="I263" s="48"/>
      <c r="J263" s="48"/>
      <c r="K263" s="48"/>
      <c r="L263" s="48"/>
      <c r="M263" s="162">
        <f t="shared" si="8"/>
        <v>0</v>
      </c>
      <c r="N263" s="162" t="e" cm="1">
        <f t="array" ref="N263">I263+(_xlfn.IFS(B263="ENTIDAD 1",J263*$L$7,B263="ENTIDAD 2",J263*$L$8,B263= "ENTIDAD 3",J263*$L$9,B263="ENTIDAD 4",J263*$L$10))+(_xlfn.IFS(B263="ENTIDAD 1",K263*$P$7,B263="ENTIDAD 2",K263*$P$8,B263= "ENTIDAD 3",K263*$P$9,B263="ENTIDAD 4",K263*$P$10))</f>
        <v>#N/A</v>
      </c>
      <c r="O263" s="49"/>
      <c r="P263" s="162" t="e">
        <f t="shared" si="9"/>
        <v>#N/A</v>
      </c>
      <c r="Q263" s="121"/>
      <c r="R263" s="20"/>
      <c r="S263" s="20"/>
      <c r="AG263" s="25"/>
      <c r="AH263" s="25"/>
      <c r="AS263" s="26"/>
      <c r="AT263" s="26"/>
    </row>
    <row r="264" spans="1:46" x14ac:dyDescent="0.2">
      <c r="A264" s="46">
        <v>249</v>
      </c>
      <c r="B264" s="46"/>
      <c r="C264" s="46"/>
      <c r="D264" s="46"/>
      <c r="E264" s="46"/>
      <c r="F264" s="47"/>
      <c r="G264" s="46"/>
      <c r="H264" s="47"/>
      <c r="I264" s="48"/>
      <c r="J264" s="48"/>
      <c r="K264" s="48"/>
      <c r="L264" s="48"/>
      <c r="M264" s="162">
        <f t="shared" si="8"/>
        <v>0</v>
      </c>
      <c r="N264" s="162" t="e" cm="1">
        <f t="array" ref="N264">I264+(_xlfn.IFS(B264="ENTIDAD 1",J264*$L$7,B264="ENTIDAD 2",J264*$L$8,B264= "ENTIDAD 3",J264*$L$9,B264="ENTIDAD 4",J264*$L$10))+(_xlfn.IFS(B264="ENTIDAD 1",K264*$P$7,B264="ENTIDAD 2",K264*$P$8,B264= "ENTIDAD 3",K264*$P$9,B264="ENTIDAD 4",K264*$P$10))</f>
        <v>#N/A</v>
      </c>
      <c r="O264" s="122"/>
      <c r="P264" s="163" t="e">
        <f t="shared" si="9"/>
        <v>#N/A</v>
      </c>
      <c r="Q264" s="121"/>
      <c r="R264" s="20"/>
      <c r="S264" s="20"/>
      <c r="AG264" s="25"/>
      <c r="AH264" s="25"/>
      <c r="AS264" s="26"/>
      <c r="AT264" s="26"/>
    </row>
    <row r="265" spans="1:46" x14ac:dyDescent="0.2">
      <c r="A265" s="46">
        <v>250</v>
      </c>
      <c r="B265" s="46"/>
      <c r="C265" s="46"/>
      <c r="D265" s="46"/>
      <c r="E265" s="46"/>
      <c r="F265" s="47"/>
      <c r="G265" s="46"/>
      <c r="H265" s="47"/>
      <c r="I265" s="48"/>
      <c r="J265" s="48"/>
      <c r="K265" s="119"/>
      <c r="L265" s="119"/>
      <c r="M265" s="162">
        <f t="shared" si="8"/>
        <v>0</v>
      </c>
      <c r="N265" s="162" t="e" cm="1">
        <f t="array" ref="N265">I265+(_xlfn.IFS(B265="ENTIDAD 1",J265*$L$7,B265="ENTIDAD 2",J265*$L$8,B265= "ENTIDAD 3",J265*$L$9,B265="ENTIDAD 4",J265*$L$10))+(_xlfn.IFS(B265="ENTIDAD 1",K265*$P$7,B265="ENTIDAD 2",K265*$P$8,B265= "ENTIDAD 3",K265*$P$9,B265="ENTIDAD 4",K265*$P$10))</f>
        <v>#N/A</v>
      </c>
      <c r="O265" s="49"/>
      <c r="P265" s="162" t="e">
        <f t="shared" si="9"/>
        <v>#N/A</v>
      </c>
      <c r="Q265" s="121"/>
      <c r="R265" s="20"/>
      <c r="S265" s="20"/>
      <c r="AG265" s="25"/>
      <c r="AH265" s="25"/>
      <c r="AS265" s="26"/>
      <c r="AT265" s="26"/>
    </row>
    <row r="266" spans="1:46" x14ac:dyDescent="0.2">
      <c r="A266" s="46">
        <v>251</v>
      </c>
      <c r="B266" s="46"/>
      <c r="C266" s="46"/>
      <c r="D266" s="46"/>
      <c r="E266" s="46"/>
      <c r="F266" s="47"/>
      <c r="G266" s="46"/>
      <c r="H266" s="47"/>
      <c r="I266" s="48"/>
      <c r="J266" s="48"/>
      <c r="K266" s="48"/>
      <c r="L266" s="48"/>
      <c r="M266" s="162">
        <f t="shared" si="8"/>
        <v>0</v>
      </c>
      <c r="N266" s="162" t="e" cm="1">
        <f t="array" ref="N266">I266+(_xlfn.IFS(B266="ENTIDAD 1",J266*$L$7,B266="ENTIDAD 2",J266*$L$8,B266= "ENTIDAD 3",J266*$L$9,B266="ENTIDAD 4",J266*$L$10))+(_xlfn.IFS(B266="ENTIDAD 1",K266*$P$7,B266="ENTIDAD 2",K266*$P$8,B266= "ENTIDAD 3",K266*$P$9,B266="ENTIDAD 4",K266*$P$10))</f>
        <v>#N/A</v>
      </c>
      <c r="O266" s="49"/>
      <c r="P266" s="162" t="e">
        <f t="shared" si="9"/>
        <v>#N/A</v>
      </c>
      <c r="Q266" s="121"/>
      <c r="R266" s="20"/>
      <c r="S266" s="20"/>
      <c r="AG266" s="25"/>
      <c r="AH266" s="25"/>
      <c r="AS266" s="26"/>
      <c r="AT266" s="26"/>
    </row>
    <row r="267" spans="1:46" x14ac:dyDescent="0.2">
      <c r="A267" s="46">
        <v>252</v>
      </c>
      <c r="B267" s="46"/>
      <c r="C267" s="46"/>
      <c r="D267" s="46"/>
      <c r="E267" s="46"/>
      <c r="F267" s="47"/>
      <c r="G267" s="46"/>
      <c r="H267" s="47"/>
      <c r="I267" s="48"/>
      <c r="J267" s="48"/>
      <c r="K267" s="48"/>
      <c r="L267" s="48"/>
      <c r="M267" s="162">
        <f t="shared" si="8"/>
        <v>0</v>
      </c>
      <c r="N267" s="162" t="e" cm="1">
        <f t="array" ref="N267">I267+(_xlfn.IFS(B267="ENTIDAD 1",J267*$L$7,B267="ENTIDAD 2",J267*$L$8,B267= "ENTIDAD 3",J267*$L$9,B267="ENTIDAD 4",J267*$L$10))+(_xlfn.IFS(B267="ENTIDAD 1",K267*$P$7,B267="ENTIDAD 2",K267*$P$8,B267= "ENTIDAD 3",K267*$P$9,B267="ENTIDAD 4",K267*$P$10))</f>
        <v>#N/A</v>
      </c>
      <c r="O267" s="122"/>
      <c r="P267" s="163" t="e">
        <f t="shared" si="9"/>
        <v>#N/A</v>
      </c>
      <c r="Q267" s="121"/>
      <c r="R267" s="20"/>
      <c r="S267" s="20"/>
      <c r="AG267" s="25"/>
      <c r="AH267" s="25"/>
      <c r="AS267" s="26"/>
      <c r="AT267" s="26"/>
    </row>
    <row r="268" spans="1:46" x14ac:dyDescent="0.2">
      <c r="A268" s="46">
        <v>253</v>
      </c>
      <c r="B268" s="46"/>
      <c r="C268" s="46"/>
      <c r="D268" s="46"/>
      <c r="E268" s="46"/>
      <c r="F268" s="47"/>
      <c r="G268" s="46"/>
      <c r="H268" s="47"/>
      <c r="I268" s="48"/>
      <c r="J268" s="48"/>
      <c r="K268" s="119"/>
      <c r="L268" s="119"/>
      <c r="M268" s="162">
        <f t="shared" si="8"/>
        <v>0</v>
      </c>
      <c r="N268" s="162" t="e" cm="1">
        <f t="array" ref="N268">I268+(_xlfn.IFS(B268="ENTIDAD 1",J268*$L$7,B268="ENTIDAD 2",J268*$L$8,B268= "ENTIDAD 3",J268*$L$9,B268="ENTIDAD 4",J268*$L$10))+(_xlfn.IFS(B268="ENTIDAD 1",K268*$P$7,B268="ENTIDAD 2",K268*$P$8,B268= "ENTIDAD 3",K268*$P$9,B268="ENTIDAD 4",K268*$P$10))</f>
        <v>#N/A</v>
      </c>
      <c r="O268" s="49"/>
      <c r="P268" s="162" t="e">
        <f t="shared" si="9"/>
        <v>#N/A</v>
      </c>
      <c r="Q268" s="121"/>
      <c r="R268" s="20"/>
      <c r="S268" s="20"/>
      <c r="AG268" s="25"/>
      <c r="AH268" s="25"/>
      <c r="AS268" s="26"/>
      <c r="AT268" s="26"/>
    </row>
    <row r="269" spans="1:46" x14ac:dyDescent="0.2">
      <c r="A269" s="46">
        <v>254</v>
      </c>
      <c r="B269" s="46"/>
      <c r="C269" s="46"/>
      <c r="D269" s="46"/>
      <c r="E269" s="46"/>
      <c r="F269" s="47"/>
      <c r="G269" s="46"/>
      <c r="H269" s="47"/>
      <c r="I269" s="48"/>
      <c r="J269" s="48"/>
      <c r="K269" s="48"/>
      <c r="L269" s="48"/>
      <c r="M269" s="162">
        <f t="shared" si="8"/>
        <v>0</v>
      </c>
      <c r="N269" s="162" t="e" cm="1">
        <f t="array" ref="N269">I269+(_xlfn.IFS(B269="ENTIDAD 1",J269*$L$7,B269="ENTIDAD 2",J269*$L$8,B269= "ENTIDAD 3",J269*$L$9,B269="ENTIDAD 4",J269*$L$10))+(_xlfn.IFS(B269="ENTIDAD 1",K269*$P$7,B269="ENTIDAD 2",K269*$P$8,B269= "ENTIDAD 3",K269*$P$9,B269="ENTIDAD 4",K269*$P$10))</f>
        <v>#N/A</v>
      </c>
      <c r="O269" s="49"/>
      <c r="P269" s="162" t="e">
        <f t="shared" si="9"/>
        <v>#N/A</v>
      </c>
      <c r="Q269" s="121"/>
      <c r="R269" s="20"/>
      <c r="S269" s="20"/>
      <c r="AG269" s="25"/>
      <c r="AH269" s="25"/>
      <c r="AS269" s="26"/>
      <c r="AT269" s="26"/>
    </row>
    <row r="270" spans="1:46" x14ac:dyDescent="0.2">
      <c r="A270" s="46">
        <v>255</v>
      </c>
      <c r="B270" s="46"/>
      <c r="C270" s="46"/>
      <c r="D270" s="46"/>
      <c r="E270" s="46"/>
      <c r="F270" s="47"/>
      <c r="G270" s="46"/>
      <c r="H270" s="47"/>
      <c r="I270" s="48"/>
      <c r="J270" s="48"/>
      <c r="K270" s="48"/>
      <c r="L270" s="48"/>
      <c r="M270" s="162">
        <f t="shared" si="8"/>
        <v>0</v>
      </c>
      <c r="N270" s="162" t="e" cm="1">
        <f t="array" ref="N270">I270+(_xlfn.IFS(B270="ENTIDAD 1",J270*$L$7,B270="ENTIDAD 2",J270*$L$8,B270= "ENTIDAD 3",J270*$L$9,B270="ENTIDAD 4",J270*$L$10))+(_xlfn.IFS(B270="ENTIDAD 1",K270*$P$7,B270="ENTIDAD 2",K270*$P$8,B270= "ENTIDAD 3",K270*$P$9,B270="ENTIDAD 4",K270*$P$10))</f>
        <v>#N/A</v>
      </c>
      <c r="O270" s="122"/>
      <c r="P270" s="163" t="e">
        <f t="shared" si="9"/>
        <v>#N/A</v>
      </c>
      <c r="Q270" s="121"/>
      <c r="R270" s="20"/>
      <c r="S270" s="20"/>
      <c r="AG270" s="25"/>
      <c r="AH270" s="25"/>
      <c r="AS270" s="26"/>
      <c r="AT270" s="26"/>
    </row>
    <row r="271" spans="1:46" x14ac:dyDescent="0.2">
      <c r="A271" s="46">
        <v>256</v>
      </c>
      <c r="B271" s="46"/>
      <c r="C271" s="46"/>
      <c r="D271" s="46"/>
      <c r="E271" s="46"/>
      <c r="F271" s="47"/>
      <c r="G271" s="46"/>
      <c r="H271" s="47"/>
      <c r="I271" s="48"/>
      <c r="J271" s="48"/>
      <c r="K271" s="119"/>
      <c r="L271" s="119"/>
      <c r="M271" s="162">
        <f t="shared" si="8"/>
        <v>0</v>
      </c>
      <c r="N271" s="162" t="e" cm="1">
        <f t="array" ref="N271">I271+(_xlfn.IFS(B271="ENTIDAD 1",J271*$L$7,B271="ENTIDAD 2",J271*$L$8,B271= "ENTIDAD 3",J271*$L$9,B271="ENTIDAD 4",J271*$L$10))+(_xlfn.IFS(B271="ENTIDAD 1",K271*$P$7,B271="ENTIDAD 2",K271*$P$8,B271= "ENTIDAD 3",K271*$P$9,B271="ENTIDAD 4",K271*$P$10))</f>
        <v>#N/A</v>
      </c>
      <c r="O271" s="49"/>
      <c r="P271" s="162" t="e">
        <f t="shared" si="9"/>
        <v>#N/A</v>
      </c>
      <c r="Q271" s="121"/>
      <c r="R271" s="20"/>
      <c r="S271" s="20"/>
      <c r="AG271" s="25"/>
      <c r="AH271" s="25"/>
      <c r="AS271" s="26"/>
      <c r="AT271" s="26"/>
    </row>
    <row r="272" spans="1:46" x14ac:dyDescent="0.2">
      <c r="A272" s="46">
        <v>257</v>
      </c>
      <c r="B272" s="46"/>
      <c r="C272" s="46"/>
      <c r="D272" s="46"/>
      <c r="E272" s="46"/>
      <c r="F272" s="47"/>
      <c r="G272" s="46"/>
      <c r="H272" s="47"/>
      <c r="I272" s="48"/>
      <c r="J272" s="48"/>
      <c r="K272" s="48"/>
      <c r="L272" s="48"/>
      <c r="M272" s="162">
        <f t="shared" si="8"/>
        <v>0</v>
      </c>
      <c r="N272" s="162" t="e" cm="1">
        <f t="array" ref="N272">I272+(_xlfn.IFS(B272="ENTIDAD 1",J272*$L$7,B272="ENTIDAD 2",J272*$L$8,B272= "ENTIDAD 3",J272*$L$9,B272="ENTIDAD 4",J272*$L$10))+(_xlfn.IFS(B272="ENTIDAD 1",K272*$P$7,B272="ENTIDAD 2",K272*$P$8,B272= "ENTIDAD 3",K272*$P$9,B272="ENTIDAD 4",K272*$P$10))</f>
        <v>#N/A</v>
      </c>
      <c r="O272" s="49"/>
      <c r="P272" s="162" t="e">
        <f t="shared" si="9"/>
        <v>#N/A</v>
      </c>
      <c r="Q272" s="121"/>
      <c r="R272" s="20"/>
      <c r="S272" s="20"/>
      <c r="AG272" s="25"/>
      <c r="AH272" s="25"/>
      <c r="AS272" s="26"/>
      <c r="AT272" s="26"/>
    </row>
    <row r="273" spans="1:46" x14ac:dyDescent="0.2">
      <c r="A273" s="46">
        <v>258</v>
      </c>
      <c r="B273" s="46"/>
      <c r="C273" s="46"/>
      <c r="D273" s="46"/>
      <c r="E273" s="46"/>
      <c r="F273" s="47"/>
      <c r="G273" s="46"/>
      <c r="H273" s="47"/>
      <c r="I273" s="48"/>
      <c r="J273" s="48"/>
      <c r="K273" s="48"/>
      <c r="L273" s="48"/>
      <c r="M273" s="162">
        <f t="shared" si="8"/>
        <v>0</v>
      </c>
      <c r="N273" s="162" t="e" cm="1">
        <f t="array" ref="N273">I273+(_xlfn.IFS(B273="ENTIDAD 1",J273*$L$7,B273="ENTIDAD 2",J273*$L$8,B273= "ENTIDAD 3",J273*$L$9,B273="ENTIDAD 4",J273*$L$10))+(_xlfn.IFS(B273="ENTIDAD 1",K273*$P$7,B273="ENTIDAD 2",K273*$P$8,B273= "ENTIDAD 3",K273*$P$9,B273="ENTIDAD 4",K273*$P$10))</f>
        <v>#N/A</v>
      </c>
      <c r="O273" s="122"/>
      <c r="P273" s="163" t="e">
        <f t="shared" si="9"/>
        <v>#N/A</v>
      </c>
      <c r="Q273" s="121"/>
      <c r="R273" s="20"/>
      <c r="S273" s="20"/>
      <c r="AG273" s="25"/>
      <c r="AH273" s="25"/>
      <c r="AS273" s="26"/>
      <c r="AT273" s="26"/>
    </row>
    <row r="274" spans="1:46" x14ac:dyDescent="0.2">
      <c r="A274" s="46">
        <v>259</v>
      </c>
      <c r="B274" s="46"/>
      <c r="C274" s="46"/>
      <c r="D274" s="46"/>
      <c r="E274" s="46"/>
      <c r="F274" s="47"/>
      <c r="G274" s="46"/>
      <c r="H274" s="47"/>
      <c r="I274" s="48"/>
      <c r="J274" s="48"/>
      <c r="K274" s="119"/>
      <c r="L274" s="119"/>
      <c r="M274" s="162">
        <f t="shared" si="8"/>
        <v>0</v>
      </c>
      <c r="N274" s="162" t="e" cm="1">
        <f t="array" ref="N274">I274+(_xlfn.IFS(B274="ENTIDAD 1",J274*$L$7,B274="ENTIDAD 2",J274*$L$8,B274= "ENTIDAD 3",J274*$L$9,B274="ENTIDAD 4",J274*$L$10))+(_xlfn.IFS(B274="ENTIDAD 1",K274*$P$7,B274="ENTIDAD 2",K274*$P$8,B274= "ENTIDAD 3",K274*$P$9,B274="ENTIDAD 4",K274*$P$10))</f>
        <v>#N/A</v>
      </c>
      <c r="O274" s="49"/>
      <c r="P274" s="162" t="e">
        <f t="shared" si="9"/>
        <v>#N/A</v>
      </c>
      <c r="Q274" s="121"/>
      <c r="R274" s="20"/>
      <c r="S274" s="20"/>
      <c r="AG274" s="25"/>
      <c r="AH274" s="25"/>
      <c r="AS274" s="26"/>
      <c r="AT274" s="26"/>
    </row>
    <row r="275" spans="1:46" x14ac:dyDescent="0.2">
      <c r="A275" s="46">
        <v>260</v>
      </c>
      <c r="B275" s="46"/>
      <c r="C275" s="46"/>
      <c r="D275" s="46"/>
      <c r="E275" s="46"/>
      <c r="F275" s="47"/>
      <c r="G275" s="46"/>
      <c r="H275" s="47"/>
      <c r="I275" s="48"/>
      <c r="J275" s="48"/>
      <c r="K275" s="48"/>
      <c r="L275" s="48"/>
      <c r="M275" s="162">
        <f t="shared" si="8"/>
        <v>0</v>
      </c>
      <c r="N275" s="162" t="e" cm="1">
        <f t="array" ref="N275">I275+(_xlfn.IFS(B275="ENTIDAD 1",J275*$L$7,B275="ENTIDAD 2",J275*$L$8,B275= "ENTIDAD 3",J275*$L$9,B275="ENTIDAD 4",J275*$L$10))+(_xlfn.IFS(B275="ENTIDAD 1",K275*$P$7,B275="ENTIDAD 2",K275*$P$8,B275= "ENTIDAD 3",K275*$P$9,B275="ENTIDAD 4",K275*$P$10))</f>
        <v>#N/A</v>
      </c>
      <c r="O275" s="49"/>
      <c r="P275" s="162" t="e">
        <f t="shared" si="9"/>
        <v>#N/A</v>
      </c>
      <c r="Q275" s="121"/>
      <c r="R275" s="20"/>
      <c r="S275" s="20"/>
      <c r="AG275" s="25"/>
      <c r="AH275" s="25"/>
      <c r="AS275" s="26"/>
      <c r="AT275" s="26"/>
    </row>
    <row r="276" spans="1:46" x14ac:dyDescent="0.2">
      <c r="A276" s="46">
        <v>261</v>
      </c>
      <c r="B276" s="46"/>
      <c r="C276" s="46"/>
      <c r="D276" s="46"/>
      <c r="E276" s="46"/>
      <c r="F276" s="47"/>
      <c r="G276" s="46"/>
      <c r="H276" s="47"/>
      <c r="I276" s="48"/>
      <c r="J276" s="48"/>
      <c r="K276" s="48"/>
      <c r="L276" s="48"/>
      <c r="M276" s="162">
        <f t="shared" si="8"/>
        <v>0</v>
      </c>
      <c r="N276" s="162" t="e" cm="1">
        <f t="array" ref="N276">I276+(_xlfn.IFS(B276="ENTIDAD 1",J276*$L$7,B276="ENTIDAD 2",J276*$L$8,B276= "ENTIDAD 3",J276*$L$9,B276="ENTIDAD 4",J276*$L$10))+(_xlfn.IFS(B276="ENTIDAD 1",K276*$P$7,B276="ENTIDAD 2",K276*$P$8,B276= "ENTIDAD 3",K276*$P$9,B276="ENTIDAD 4",K276*$P$10))</f>
        <v>#N/A</v>
      </c>
      <c r="O276" s="122"/>
      <c r="P276" s="163" t="e">
        <f t="shared" si="9"/>
        <v>#N/A</v>
      </c>
      <c r="Q276" s="121"/>
      <c r="R276" s="20"/>
      <c r="S276" s="20"/>
      <c r="AG276" s="25"/>
      <c r="AH276" s="25"/>
      <c r="AS276" s="26"/>
      <c r="AT276" s="26"/>
    </row>
    <row r="277" spans="1:46" x14ac:dyDescent="0.2">
      <c r="A277" s="46">
        <v>262</v>
      </c>
      <c r="B277" s="46"/>
      <c r="C277" s="46"/>
      <c r="D277" s="46"/>
      <c r="E277" s="46"/>
      <c r="F277" s="47"/>
      <c r="G277" s="46"/>
      <c r="H277" s="47"/>
      <c r="I277" s="48"/>
      <c r="J277" s="48"/>
      <c r="K277" s="119"/>
      <c r="L277" s="119"/>
      <c r="M277" s="162">
        <f t="shared" si="8"/>
        <v>0</v>
      </c>
      <c r="N277" s="162" t="e" cm="1">
        <f t="array" ref="N277">I277+(_xlfn.IFS(B277="ENTIDAD 1",J277*$L$7,B277="ENTIDAD 2",J277*$L$8,B277= "ENTIDAD 3",J277*$L$9,B277="ENTIDAD 4",J277*$L$10))+(_xlfn.IFS(B277="ENTIDAD 1",K277*$P$7,B277="ENTIDAD 2",K277*$P$8,B277= "ENTIDAD 3",K277*$P$9,B277="ENTIDAD 4",K277*$P$10))</f>
        <v>#N/A</v>
      </c>
      <c r="O277" s="49"/>
      <c r="P277" s="162" t="e">
        <f t="shared" si="9"/>
        <v>#N/A</v>
      </c>
      <c r="Q277" s="121"/>
      <c r="R277" s="20"/>
      <c r="S277" s="20"/>
      <c r="AG277" s="25"/>
      <c r="AH277" s="25"/>
      <c r="AS277" s="26"/>
      <c r="AT277" s="26"/>
    </row>
    <row r="278" spans="1:46" x14ac:dyDescent="0.2">
      <c r="A278" s="46">
        <v>263</v>
      </c>
      <c r="B278" s="46"/>
      <c r="C278" s="46"/>
      <c r="D278" s="46"/>
      <c r="E278" s="46"/>
      <c r="F278" s="47"/>
      <c r="G278" s="46"/>
      <c r="H278" s="47"/>
      <c r="I278" s="48"/>
      <c r="J278" s="48"/>
      <c r="K278" s="48"/>
      <c r="L278" s="48"/>
      <c r="M278" s="162">
        <f t="shared" si="8"/>
        <v>0</v>
      </c>
      <c r="N278" s="162" t="e" cm="1">
        <f t="array" ref="N278">I278+(_xlfn.IFS(B278="ENTIDAD 1",J278*$L$7,B278="ENTIDAD 2",J278*$L$8,B278= "ENTIDAD 3",J278*$L$9,B278="ENTIDAD 4",J278*$L$10))+(_xlfn.IFS(B278="ENTIDAD 1",K278*$P$7,B278="ENTIDAD 2",K278*$P$8,B278= "ENTIDAD 3",K278*$P$9,B278="ENTIDAD 4",K278*$P$10))</f>
        <v>#N/A</v>
      </c>
      <c r="O278" s="49"/>
      <c r="P278" s="162" t="e">
        <f t="shared" si="9"/>
        <v>#N/A</v>
      </c>
      <c r="Q278" s="121"/>
      <c r="R278" s="20"/>
      <c r="S278" s="20"/>
      <c r="AG278" s="25"/>
      <c r="AH278" s="25"/>
      <c r="AS278" s="26"/>
      <c r="AT278" s="26"/>
    </row>
    <row r="279" spans="1:46" x14ac:dyDescent="0.2">
      <c r="A279" s="46">
        <v>264</v>
      </c>
      <c r="B279" s="46"/>
      <c r="C279" s="46"/>
      <c r="D279" s="46"/>
      <c r="E279" s="46"/>
      <c r="F279" s="47"/>
      <c r="G279" s="46"/>
      <c r="H279" s="47"/>
      <c r="I279" s="48"/>
      <c r="J279" s="48"/>
      <c r="K279" s="48"/>
      <c r="L279" s="48"/>
      <c r="M279" s="162">
        <f t="shared" si="8"/>
        <v>0</v>
      </c>
      <c r="N279" s="162" t="e" cm="1">
        <f t="array" ref="N279">I279+(_xlfn.IFS(B279="ENTIDAD 1",J279*$L$7,B279="ENTIDAD 2",J279*$L$8,B279= "ENTIDAD 3",J279*$L$9,B279="ENTIDAD 4",J279*$L$10))+(_xlfn.IFS(B279="ENTIDAD 1",K279*$P$7,B279="ENTIDAD 2",K279*$P$8,B279= "ENTIDAD 3",K279*$P$9,B279="ENTIDAD 4",K279*$P$10))</f>
        <v>#N/A</v>
      </c>
      <c r="O279" s="122"/>
      <c r="P279" s="163" t="e">
        <f t="shared" si="9"/>
        <v>#N/A</v>
      </c>
      <c r="Q279" s="121"/>
      <c r="R279" s="20"/>
      <c r="S279" s="20"/>
      <c r="AG279" s="25"/>
      <c r="AH279" s="25"/>
      <c r="AS279" s="26"/>
      <c r="AT279" s="26"/>
    </row>
    <row r="280" spans="1:46" x14ac:dyDescent="0.2">
      <c r="A280" s="46">
        <v>265</v>
      </c>
      <c r="B280" s="46"/>
      <c r="C280" s="46"/>
      <c r="D280" s="46"/>
      <c r="E280" s="46"/>
      <c r="F280" s="47"/>
      <c r="G280" s="46"/>
      <c r="H280" s="47"/>
      <c r="I280" s="48"/>
      <c r="J280" s="48"/>
      <c r="K280" s="119"/>
      <c r="L280" s="119"/>
      <c r="M280" s="162">
        <f t="shared" si="8"/>
        <v>0</v>
      </c>
      <c r="N280" s="162" t="e" cm="1">
        <f t="array" ref="N280">I280+(_xlfn.IFS(B280="ENTIDAD 1",J280*$L$7,B280="ENTIDAD 2",J280*$L$8,B280= "ENTIDAD 3",J280*$L$9,B280="ENTIDAD 4",J280*$L$10))+(_xlfn.IFS(B280="ENTIDAD 1",K280*$P$7,B280="ENTIDAD 2",K280*$P$8,B280= "ENTIDAD 3",K280*$P$9,B280="ENTIDAD 4",K280*$P$10))</f>
        <v>#N/A</v>
      </c>
      <c r="O280" s="49"/>
      <c r="P280" s="162" t="e">
        <f t="shared" si="9"/>
        <v>#N/A</v>
      </c>
      <c r="Q280" s="121"/>
      <c r="R280" s="20"/>
      <c r="S280" s="20"/>
      <c r="AG280" s="25"/>
      <c r="AH280" s="25"/>
      <c r="AS280" s="26"/>
      <c r="AT280" s="26"/>
    </row>
    <row r="281" spans="1:46" x14ac:dyDescent="0.2">
      <c r="A281" s="46">
        <v>266</v>
      </c>
      <c r="B281" s="46"/>
      <c r="C281" s="46"/>
      <c r="D281" s="46"/>
      <c r="E281" s="46"/>
      <c r="F281" s="47"/>
      <c r="G281" s="46"/>
      <c r="H281" s="47"/>
      <c r="I281" s="48"/>
      <c r="J281" s="48"/>
      <c r="K281" s="48"/>
      <c r="L281" s="48"/>
      <c r="M281" s="162">
        <f t="shared" si="8"/>
        <v>0</v>
      </c>
      <c r="N281" s="162" t="e" cm="1">
        <f t="array" ref="N281">I281+(_xlfn.IFS(B281="ENTIDAD 1",J281*$L$7,B281="ENTIDAD 2",J281*$L$8,B281= "ENTIDAD 3",J281*$L$9,B281="ENTIDAD 4",J281*$L$10))+(_xlfn.IFS(B281="ENTIDAD 1",K281*$P$7,B281="ENTIDAD 2",K281*$P$8,B281= "ENTIDAD 3",K281*$P$9,B281="ENTIDAD 4",K281*$P$10))</f>
        <v>#N/A</v>
      </c>
      <c r="O281" s="49"/>
      <c r="P281" s="162" t="e">
        <f t="shared" si="9"/>
        <v>#N/A</v>
      </c>
      <c r="Q281" s="121"/>
      <c r="R281" s="20"/>
      <c r="S281" s="20"/>
      <c r="AG281" s="25"/>
      <c r="AH281" s="25"/>
      <c r="AS281" s="26"/>
      <c r="AT281" s="26"/>
    </row>
    <row r="282" spans="1:46" x14ac:dyDescent="0.2">
      <c r="A282" s="46">
        <v>267</v>
      </c>
      <c r="B282" s="46"/>
      <c r="C282" s="46"/>
      <c r="D282" s="46"/>
      <c r="E282" s="46"/>
      <c r="F282" s="47"/>
      <c r="G282" s="46"/>
      <c r="H282" s="47"/>
      <c r="I282" s="48"/>
      <c r="J282" s="48"/>
      <c r="K282" s="48"/>
      <c r="L282" s="48"/>
      <c r="M282" s="162">
        <f t="shared" si="8"/>
        <v>0</v>
      </c>
      <c r="N282" s="162" t="e" cm="1">
        <f t="array" ref="N282">I282+(_xlfn.IFS(B282="ENTIDAD 1",J282*$L$7,B282="ENTIDAD 2",J282*$L$8,B282= "ENTIDAD 3",J282*$L$9,B282="ENTIDAD 4",J282*$L$10))+(_xlfn.IFS(B282="ENTIDAD 1",K282*$P$7,B282="ENTIDAD 2",K282*$P$8,B282= "ENTIDAD 3",K282*$P$9,B282="ENTIDAD 4",K282*$P$10))</f>
        <v>#N/A</v>
      </c>
      <c r="O282" s="122"/>
      <c r="P282" s="163" t="e">
        <f t="shared" si="9"/>
        <v>#N/A</v>
      </c>
      <c r="Q282" s="121"/>
      <c r="R282" s="20"/>
      <c r="S282" s="20"/>
      <c r="AG282" s="25"/>
      <c r="AH282" s="25"/>
      <c r="AS282" s="26"/>
      <c r="AT282" s="26"/>
    </row>
    <row r="283" spans="1:46" x14ac:dyDescent="0.2">
      <c r="A283" s="46">
        <v>268</v>
      </c>
      <c r="B283" s="46"/>
      <c r="C283" s="46"/>
      <c r="D283" s="46"/>
      <c r="E283" s="46"/>
      <c r="F283" s="47"/>
      <c r="G283" s="46"/>
      <c r="H283" s="47"/>
      <c r="I283" s="48"/>
      <c r="J283" s="48"/>
      <c r="K283" s="119"/>
      <c r="L283" s="119"/>
      <c r="M283" s="162">
        <f t="shared" si="8"/>
        <v>0</v>
      </c>
      <c r="N283" s="162" t="e" cm="1">
        <f t="array" ref="N283">I283+(_xlfn.IFS(B283="ENTIDAD 1",J283*$L$7,B283="ENTIDAD 2",J283*$L$8,B283= "ENTIDAD 3",J283*$L$9,B283="ENTIDAD 4",J283*$L$10))+(_xlfn.IFS(B283="ENTIDAD 1",K283*$P$7,B283="ENTIDAD 2",K283*$P$8,B283= "ENTIDAD 3",K283*$P$9,B283="ENTIDAD 4",K283*$P$10))</f>
        <v>#N/A</v>
      </c>
      <c r="O283" s="49"/>
      <c r="P283" s="162" t="e">
        <f t="shared" si="9"/>
        <v>#N/A</v>
      </c>
      <c r="Q283" s="121"/>
      <c r="R283" s="20"/>
      <c r="S283" s="20"/>
      <c r="AG283" s="25"/>
      <c r="AH283" s="25"/>
      <c r="AS283" s="26"/>
      <c r="AT283" s="26"/>
    </row>
    <row r="284" spans="1:46" x14ac:dyDescent="0.2">
      <c r="A284" s="46">
        <v>269</v>
      </c>
      <c r="B284" s="46"/>
      <c r="C284" s="46"/>
      <c r="D284" s="46"/>
      <c r="E284" s="46"/>
      <c r="F284" s="47"/>
      <c r="G284" s="46"/>
      <c r="H284" s="47"/>
      <c r="I284" s="48"/>
      <c r="J284" s="48"/>
      <c r="K284" s="48"/>
      <c r="L284" s="48"/>
      <c r="M284" s="162">
        <f t="shared" si="8"/>
        <v>0</v>
      </c>
      <c r="N284" s="162" t="e" cm="1">
        <f t="array" ref="N284">I284+(_xlfn.IFS(B284="ENTIDAD 1",J284*$L$7,B284="ENTIDAD 2",J284*$L$8,B284= "ENTIDAD 3",J284*$L$9,B284="ENTIDAD 4",J284*$L$10))+(_xlfn.IFS(B284="ENTIDAD 1",K284*$P$7,B284="ENTIDAD 2",K284*$P$8,B284= "ENTIDAD 3",K284*$P$9,B284="ENTIDAD 4",K284*$P$10))</f>
        <v>#N/A</v>
      </c>
      <c r="O284" s="49"/>
      <c r="P284" s="162" t="e">
        <f t="shared" si="9"/>
        <v>#N/A</v>
      </c>
      <c r="Q284" s="121"/>
      <c r="R284" s="20"/>
      <c r="S284" s="20"/>
      <c r="AG284" s="25"/>
      <c r="AH284" s="25"/>
      <c r="AS284" s="26"/>
      <c r="AT284" s="26"/>
    </row>
    <row r="285" spans="1:46" x14ac:dyDescent="0.2">
      <c r="A285" s="46">
        <v>270</v>
      </c>
      <c r="B285" s="46"/>
      <c r="C285" s="46"/>
      <c r="D285" s="46"/>
      <c r="E285" s="46"/>
      <c r="F285" s="47"/>
      <c r="G285" s="46"/>
      <c r="H285" s="47"/>
      <c r="I285" s="48"/>
      <c r="J285" s="48"/>
      <c r="K285" s="48"/>
      <c r="L285" s="48"/>
      <c r="M285" s="162">
        <f t="shared" si="8"/>
        <v>0</v>
      </c>
      <c r="N285" s="162" t="e" cm="1">
        <f t="array" ref="N285">I285+(_xlfn.IFS(B285="ENTIDAD 1",J285*$L$7,B285="ENTIDAD 2",J285*$L$8,B285= "ENTIDAD 3",J285*$L$9,B285="ENTIDAD 4",J285*$L$10))+(_xlfn.IFS(B285="ENTIDAD 1",K285*$P$7,B285="ENTIDAD 2",K285*$P$8,B285= "ENTIDAD 3",K285*$P$9,B285="ENTIDAD 4",K285*$P$10))</f>
        <v>#N/A</v>
      </c>
      <c r="O285" s="122"/>
      <c r="P285" s="163" t="e">
        <f t="shared" si="9"/>
        <v>#N/A</v>
      </c>
      <c r="Q285" s="121"/>
      <c r="R285" s="20"/>
      <c r="S285" s="20"/>
      <c r="AG285" s="25"/>
      <c r="AH285" s="25"/>
      <c r="AS285" s="26"/>
      <c r="AT285" s="26"/>
    </row>
    <row r="286" spans="1:46" x14ac:dyDescent="0.2">
      <c r="A286" s="46">
        <v>271</v>
      </c>
      <c r="B286" s="46"/>
      <c r="C286" s="46"/>
      <c r="D286" s="46"/>
      <c r="E286" s="46"/>
      <c r="F286" s="47"/>
      <c r="G286" s="46"/>
      <c r="H286" s="47"/>
      <c r="I286" s="48"/>
      <c r="J286" s="48"/>
      <c r="K286" s="119"/>
      <c r="L286" s="119"/>
      <c r="M286" s="162">
        <f t="shared" si="8"/>
        <v>0</v>
      </c>
      <c r="N286" s="162" t="e" cm="1">
        <f t="array" ref="N286">I286+(_xlfn.IFS(B286="ENTIDAD 1",J286*$L$7,B286="ENTIDAD 2",J286*$L$8,B286= "ENTIDAD 3",J286*$L$9,B286="ENTIDAD 4",J286*$L$10))+(_xlfn.IFS(B286="ENTIDAD 1",K286*$P$7,B286="ENTIDAD 2",K286*$P$8,B286= "ENTIDAD 3",K286*$P$9,B286="ENTIDAD 4",K286*$P$10))</f>
        <v>#N/A</v>
      </c>
      <c r="O286" s="49"/>
      <c r="P286" s="162" t="e">
        <f t="shared" si="9"/>
        <v>#N/A</v>
      </c>
      <c r="Q286" s="121"/>
      <c r="R286" s="20"/>
      <c r="S286" s="20"/>
      <c r="AG286" s="25"/>
      <c r="AH286" s="25"/>
      <c r="AS286" s="26"/>
      <c r="AT286" s="26"/>
    </row>
    <row r="287" spans="1:46" x14ac:dyDescent="0.2">
      <c r="A287" s="46">
        <v>272</v>
      </c>
      <c r="B287" s="46"/>
      <c r="C287" s="46"/>
      <c r="D287" s="46"/>
      <c r="E287" s="46"/>
      <c r="F287" s="47"/>
      <c r="G287" s="46"/>
      <c r="H287" s="47"/>
      <c r="I287" s="48"/>
      <c r="J287" s="48"/>
      <c r="K287" s="48"/>
      <c r="L287" s="48"/>
      <c r="M287" s="162">
        <f t="shared" si="8"/>
        <v>0</v>
      </c>
      <c r="N287" s="162" t="e" cm="1">
        <f t="array" ref="N287">I287+(_xlfn.IFS(B287="ENTIDAD 1",J287*$L$7,B287="ENTIDAD 2",J287*$L$8,B287= "ENTIDAD 3",J287*$L$9,B287="ENTIDAD 4",J287*$L$10))+(_xlfn.IFS(B287="ENTIDAD 1",K287*$P$7,B287="ENTIDAD 2",K287*$P$8,B287= "ENTIDAD 3",K287*$P$9,B287="ENTIDAD 4",K287*$P$10))</f>
        <v>#N/A</v>
      </c>
      <c r="O287" s="49"/>
      <c r="P287" s="162" t="e">
        <f t="shared" si="9"/>
        <v>#N/A</v>
      </c>
      <c r="Q287" s="121"/>
      <c r="R287" s="20"/>
      <c r="S287" s="20"/>
      <c r="AG287" s="25"/>
      <c r="AH287" s="25"/>
      <c r="AS287" s="26"/>
      <c r="AT287" s="26"/>
    </row>
    <row r="288" spans="1:46" x14ac:dyDescent="0.2">
      <c r="A288" s="46">
        <v>273</v>
      </c>
      <c r="B288" s="46"/>
      <c r="C288" s="46"/>
      <c r="D288" s="46"/>
      <c r="E288" s="46"/>
      <c r="F288" s="47"/>
      <c r="G288" s="46"/>
      <c r="H288" s="47"/>
      <c r="I288" s="48"/>
      <c r="J288" s="48"/>
      <c r="K288" s="48"/>
      <c r="L288" s="48"/>
      <c r="M288" s="162">
        <f t="shared" si="8"/>
        <v>0</v>
      </c>
      <c r="N288" s="162" t="e" cm="1">
        <f t="array" ref="N288">I288+(_xlfn.IFS(B288="ENTIDAD 1",J288*$L$7,B288="ENTIDAD 2",J288*$L$8,B288= "ENTIDAD 3",J288*$L$9,B288="ENTIDAD 4",J288*$L$10))+(_xlfn.IFS(B288="ENTIDAD 1",K288*$P$7,B288="ENTIDAD 2",K288*$P$8,B288= "ENTIDAD 3",K288*$P$9,B288="ENTIDAD 4",K288*$P$10))</f>
        <v>#N/A</v>
      </c>
      <c r="O288" s="122"/>
      <c r="P288" s="163" t="e">
        <f t="shared" si="9"/>
        <v>#N/A</v>
      </c>
      <c r="Q288" s="121"/>
      <c r="R288" s="20"/>
      <c r="S288" s="20"/>
      <c r="AG288" s="25"/>
      <c r="AH288" s="25"/>
      <c r="AS288" s="26"/>
      <c r="AT288" s="26"/>
    </row>
    <row r="289" spans="1:46" x14ac:dyDescent="0.2">
      <c r="A289" s="46">
        <v>274</v>
      </c>
      <c r="B289" s="46"/>
      <c r="C289" s="46"/>
      <c r="D289" s="46"/>
      <c r="E289" s="46"/>
      <c r="F289" s="47"/>
      <c r="G289" s="46"/>
      <c r="H289" s="47"/>
      <c r="I289" s="48"/>
      <c r="J289" s="48"/>
      <c r="K289" s="119"/>
      <c r="L289" s="119"/>
      <c r="M289" s="162">
        <f t="shared" si="8"/>
        <v>0</v>
      </c>
      <c r="N289" s="162" t="e" cm="1">
        <f t="array" ref="N289">I289+(_xlfn.IFS(B289="ENTIDAD 1",J289*$L$7,B289="ENTIDAD 2",J289*$L$8,B289= "ENTIDAD 3",J289*$L$9,B289="ENTIDAD 4",J289*$L$10))+(_xlfn.IFS(B289="ENTIDAD 1",K289*$P$7,B289="ENTIDAD 2",K289*$P$8,B289= "ENTIDAD 3",K289*$P$9,B289="ENTIDAD 4",K289*$P$10))</f>
        <v>#N/A</v>
      </c>
      <c r="O289" s="49"/>
      <c r="P289" s="162" t="e">
        <f t="shared" si="9"/>
        <v>#N/A</v>
      </c>
      <c r="Q289" s="121"/>
      <c r="R289" s="20"/>
      <c r="S289" s="20"/>
      <c r="AG289" s="25"/>
      <c r="AH289" s="25"/>
      <c r="AS289" s="26"/>
      <c r="AT289" s="26"/>
    </row>
    <row r="290" spans="1:46" x14ac:dyDescent="0.2">
      <c r="A290" s="46">
        <v>275</v>
      </c>
      <c r="B290" s="46"/>
      <c r="C290" s="46"/>
      <c r="D290" s="46"/>
      <c r="E290" s="46"/>
      <c r="F290" s="47"/>
      <c r="G290" s="46"/>
      <c r="H290" s="47"/>
      <c r="I290" s="48"/>
      <c r="J290" s="48"/>
      <c r="K290" s="48"/>
      <c r="L290" s="48"/>
      <c r="M290" s="162">
        <f t="shared" si="8"/>
        <v>0</v>
      </c>
      <c r="N290" s="162" t="e" cm="1">
        <f t="array" ref="N290">I290+(_xlfn.IFS(B290="ENTIDAD 1",J290*$L$7,B290="ENTIDAD 2",J290*$L$8,B290= "ENTIDAD 3",J290*$L$9,B290="ENTIDAD 4",J290*$L$10))+(_xlfn.IFS(B290="ENTIDAD 1",K290*$P$7,B290="ENTIDAD 2",K290*$P$8,B290= "ENTIDAD 3",K290*$P$9,B290="ENTIDAD 4",K290*$P$10))</f>
        <v>#N/A</v>
      </c>
      <c r="O290" s="49"/>
      <c r="P290" s="162" t="e">
        <f t="shared" si="9"/>
        <v>#N/A</v>
      </c>
      <c r="Q290" s="121"/>
      <c r="R290" s="20"/>
      <c r="S290" s="20"/>
      <c r="AG290" s="25"/>
      <c r="AH290" s="25"/>
      <c r="AS290" s="26"/>
      <c r="AT290" s="26"/>
    </row>
    <row r="291" spans="1:46" x14ac:dyDescent="0.2">
      <c r="A291" s="46">
        <v>276</v>
      </c>
      <c r="B291" s="46"/>
      <c r="C291" s="46"/>
      <c r="D291" s="46"/>
      <c r="E291" s="46"/>
      <c r="F291" s="47"/>
      <c r="G291" s="46"/>
      <c r="H291" s="47"/>
      <c r="I291" s="48"/>
      <c r="J291" s="48"/>
      <c r="K291" s="48"/>
      <c r="L291" s="48"/>
      <c r="M291" s="162">
        <f t="shared" si="8"/>
        <v>0</v>
      </c>
      <c r="N291" s="162" t="e" cm="1">
        <f t="array" ref="N291">I291+(_xlfn.IFS(B291="ENTIDAD 1",J291*$L$7,B291="ENTIDAD 2",J291*$L$8,B291= "ENTIDAD 3",J291*$L$9,B291="ENTIDAD 4",J291*$L$10))+(_xlfn.IFS(B291="ENTIDAD 1",K291*$P$7,B291="ENTIDAD 2",K291*$P$8,B291= "ENTIDAD 3",K291*$P$9,B291="ENTIDAD 4",K291*$P$10))</f>
        <v>#N/A</v>
      </c>
      <c r="O291" s="122"/>
      <c r="P291" s="163" t="e">
        <f t="shared" si="9"/>
        <v>#N/A</v>
      </c>
      <c r="Q291" s="121"/>
      <c r="R291" s="20"/>
      <c r="S291" s="20"/>
      <c r="AG291" s="25"/>
      <c r="AH291" s="25"/>
      <c r="AS291" s="26"/>
      <c r="AT291" s="26"/>
    </row>
    <row r="292" spans="1:46" x14ac:dyDescent="0.2">
      <c r="A292" s="46">
        <v>277</v>
      </c>
      <c r="B292" s="46"/>
      <c r="C292" s="46"/>
      <c r="D292" s="46"/>
      <c r="E292" s="46"/>
      <c r="F292" s="47"/>
      <c r="G292" s="46"/>
      <c r="H292" s="47"/>
      <c r="I292" s="48"/>
      <c r="J292" s="48"/>
      <c r="K292" s="119"/>
      <c r="L292" s="119"/>
      <c r="M292" s="162">
        <f t="shared" si="8"/>
        <v>0</v>
      </c>
      <c r="N292" s="162" t="e" cm="1">
        <f t="array" ref="N292">I292+(_xlfn.IFS(B292="ENTIDAD 1",J292*$L$7,B292="ENTIDAD 2",J292*$L$8,B292= "ENTIDAD 3",J292*$L$9,B292="ENTIDAD 4",J292*$L$10))+(_xlfn.IFS(B292="ENTIDAD 1",K292*$P$7,B292="ENTIDAD 2",K292*$P$8,B292= "ENTIDAD 3",K292*$P$9,B292="ENTIDAD 4",K292*$P$10))</f>
        <v>#N/A</v>
      </c>
      <c r="O292" s="49"/>
      <c r="P292" s="162" t="e">
        <f t="shared" si="9"/>
        <v>#N/A</v>
      </c>
      <c r="Q292" s="121"/>
      <c r="R292" s="20"/>
      <c r="S292" s="20"/>
      <c r="AG292" s="25"/>
      <c r="AH292" s="25"/>
      <c r="AS292" s="26"/>
      <c r="AT292" s="26"/>
    </row>
    <row r="293" spans="1:46" x14ac:dyDescent="0.2">
      <c r="A293" s="46">
        <v>278</v>
      </c>
      <c r="B293" s="46"/>
      <c r="C293" s="46"/>
      <c r="D293" s="46"/>
      <c r="E293" s="46"/>
      <c r="F293" s="47"/>
      <c r="G293" s="46"/>
      <c r="H293" s="47"/>
      <c r="I293" s="48"/>
      <c r="J293" s="48"/>
      <c r="K293" s="48"/>
      <c r="L293" s="48"/>
      <c r="M293" s="162">
        <f t="shared" si="8"/>
        <v>0</v>
      </c>
      <c r="N293" s="162" t="e" cm="1">
        <f t="array" ref="N293">I293+(_xlfn.IFS(B293="ENTIDAD 1",J293*$L$7,B293="ENTIDAD 2",J293*$L$8,B293= "ENTIDAD 3",J293*$L$9,B293="ENTIDAD 4",J293*$L$10))+(_xlfn.IFS(B293="ENTIDAD 1",K293*$P$7,B293="ENTIDAD 2",K293*$P$8,B293= "ENTIDAD 3",K293*$P$9,B293="ENTIDAD 4",K293*$P$10))</f>
        <v>#N/A</v>
      </c>
      <c r="O293" s="49"/>
      <c r="P293" s="162" t="e">
        <f t="shared" si="9"/>
        <v>#N/A</v>
      </c>
      <c r="Q293" s="121"/>
      <c r="R293" s="20"/>
      <c r="S293" s="20"/>
      <c r="AG293" s="25"/>
      <c r="AH293" s="25"/>
      <c r="AS293" s="26"/>
      <c r="AT293" s="26"/>
    </row>
    <row r="294" spans="1:46" x14ac:dyDescent="0.2">
      <c r="A294" s="46">
        <v>279</v>
      </c>
      <c r="B294" s="46"/>
      <c r="C294" s="46"/>
      <c r="D294" s="46"/>
      <c r="E294" s="46"/>
      <c r="F294" s="47"/>
      <c r="G294" s="46"/>
      <c r="H294" s="47"/>
      <c r="I294" s="48"/>
      <c r="J294" s="48"/>
      <c r="K294" s="48"/>
      <c r="L294" s="48"/>
      <c r="M294" s="162">
        <f t="shared" si="8"/>
        <v>0</v>
      </c>
      <c r="N294" s="162" t="e" cm="1">
        <f t="array" ref="N294">I294+(_xlfn.IFS(B294="ENTIDAD 1",J294*$L$7,B294="ENTIDAD 2",J294*$L$8,B294= "ENTIDAD 3",J294*$L$9,B294="ENTIDAD 4",J294*$L$10))+(_xlfn.IFS(B294="ENTIDAD 1",K294*$P$7,B294="ENTIDAD 2",K294*$P$8,B294= "ENTIDAD 3",K294*$P$9,B294="ENTIDAD 4",K294*$P$10))</f>
        <v>#N/A</v>
      </c>
      <c r="O294" s="122"/>
      <c r="P294" s="163" t="e">
        <f t="shared" si="9"/>
        <v>#N/A</v>
      </c>
      <c r="Q294" s="121"/>
      <c r="R294" s="20"/>
      <c r="S294" s="20"/>
      <c r="AG294" s="25"/>
      <c r="AH294" s="25"/>
      <c r="AS294" s="26"/>
      <c r="AT294" s="26"/>
    </row>
    <row r="295" spans="1:46" x14ac:dyDescent="0.2">
      <c r="A295" s="46">
        <v>280</v>
      </c>
      <c r="B295" s="46"/>
      <c r="C295" s="46"/>
      <c r="D295" s="46"/>
      <c r="E295" s="46"/>
      <c r="F295" s="47"/>
      <c r="G295" s="46"/>
      <c r="H295" s="47"/>
      <c r="I295" s="48"/>
      <c r="J295" s="48"/>
      <c r="K295" s="119"/>
      <c r="L295" s="119"/>
      <c r="M295" s="162">
        <f t="shared" si="8"/>
        <v>0</v>
      </c>
      <c r="N295" s="162" t="e" cm="1">
        <f t="array" ref="N295">I295+(_xlfn.IFS(B295="ENTIDAD 1",J295*$L$7,B295="ENTIDAD 2",J295*$L$8,B295= "ENTIDAD 3",J295*$L$9,B295="ENTIDAD 4",J295*$L$10))+(_xlfn.IFS(B295="ENTIDAD 1",K295*$P$7,B295="ENTIDAD 2",K295*$P$8,B295= "ENTIDAD 3",K295*$P$9,B295="ENTIDAD 4",K295*$P$10))</f>
        <v>#N/A</v>
      </c>
      <c r="O295" s="49"/>
      <c r="P295" s="162" t="e">
        <f t="shared" si="9"/>
        <v>#N/A</v>
      </c>
      <c r="Q295" s="121"/>
      <c r="R295" s="20"/>
      <c r="S295" s="20"/>
      <c r="AG295" s="25"/>
      <c r="AH295" s="25"/>
      <c r="AS295" s="26"/>
      <c r="AT295" s="26"/>
    </row>
    <row r="296" spans="1:46" x14ac:dyDescent="0.2">
      <c r="A296" s="46">
        <v>281</v>
      </c>
      <c r="B296" s="46"/>
      <c r="C296" s="46"/>
      <c r="D296" s="46"/>
      <c r="E296" s="46"/>
      <c r="F296" s="47"/>
      <c r="G296" s="46"/>
      <c r="H296" s="47"/>
      <c r="I296" s="48"/>
      <c r="J296" s="48"/>
      <c r="K296" s="48"/>
      <c r="L296" s="48"/>
      <c r="M296" s="162">
        <f t="shared" si="8"/>
        <v>0</v>
      </c>
      <c r="N296" s="162" t="e" cm="1">
        <f t="array" ref="N296">I296+(_xlfn.IFS(B296="ENTIDAD 1",J296*$L$7,B296="ENTIDAD 2",J296*$L$8,B296= "ENTIDAD 3",J296*$L$9,B296="ENTIDAD 4",J296*$L$10))+(_xlfn.IFS(B296="ENTIDAD 1",K296*$P$7,B296="ENTIDAD 2",K296*$P$8,B296= "ENTIDAD 3",K296*$P$9,B296="ENTIDAD 4",K296*$P$10))</f>
        <v>#N/A</v>
      </c>
      <c r="O296" s="49"/>
      <c r="P296" s="162" t="e">
        <f t="shared" si="9"/>
        <v>#N/A</v>
      </c>
      <c r="Q296" s="121"/>
      <c r="R296" s="20"/>
      <c r="S296" s="20"/>
      <c r="AG296" s="25"/>
      <c r="AH296" s="25"/>
      <c r="AS296" s="26"/>
      <c r="AT296" s="26"/>
    </row>
    <row r="297" spans="1:46" x14ac:dyDescent="0.2">
      <c r="A297" s="46">
        <v>282</v>
      </c>
      <c r="B297" s="46"/>
      <c r="C297" s="46"/>
      <c r="D297" s="46"/>
      <c r="E297" s="46"/>
      <c r="F297" s="47"/>
      <c r="G297" s="46"/>
      <c r="H297" s="47"/>
      <c r="I297" s="48"/>
      <c r="J297" s="48"/>
      <c r="K297" s="48"/>
      <c r="L297" s="48"/>
      <c r="M297" s="162">
        <f t="shared" si="8"/>
        <v>0</v>
      </c>
      <c r="N297" s="162" t="e" cm="1">
        <f t="array" ref="N297">I297+(_xlfn.IFS(B297="ENTIDAD 1",J297*$L$7,B297="ENTIDAD 2",J297*$L$8,B297= "ENTIDAD 3",J297*$L$9,B297="ENTIDAD 4",J297*$L$10))+(_xlfn.IFS(B297="ENTIDAD 1",K297*$P$7,B297="ENTIDAD 2",K297*$P$8,B297= "ENTIDAD 3",K297*$P$9,B297="ENTIDAD 4",K297*$P$10))</f>
        <v>#N/A</v>
      </c>
      <c r="O297" s="122"/>
      <c r="P297" s="163" t="e">
        <f t="shared" si="9"/>
        <v>#N/A</v>
      </c>
      <c r="Q297" s="121"/>
      <c r="R297" s="20"/>
      <c r="S297" s="20"/>
      <c r="AG297" s="25"/>
      <c r="AH297" s="25"/>
      <c r="AS297" s="26"/>
      <c r="AT297" s="26"/>
    </row>
    <row r="298" spans="1:46" x14ac:dyDescent="0.2">
      <c r="A298" s="46">
        <v>283</v>
      </c>
      <c r="B298" s="46"/>
      <c r="C298" s="46"/>
      <c r="D298" s="46"/>
      <c r="E298" s="46"/>
      <c r="F298" s="47"/>
      <c r="G298" s="46"/>
      <c r="H298" s="47"/>
      <c r="I298" s="48"/>
      <c r="J298" s="48"/>
      <c r="K298" s="119"/>
      <c r="L298" s="119"/>
      <c r="M298" s="162">
        <f t="shared" si="8"/>
        <v>0</v>
      </c>
      <c r="N298" s="162" t="e" cm="1">
        <f t="array" ref="N298">I298+(_xlfn.IFS(B298="ENTIDAD 1",J298*$L$7,B298="ENTIDAD 2",J298*$L$8,B298= "ENTIDAD 3",J298*$L$9,B298="ENTIDAD 4",J298*$L$10))+(_xlfn.IFS(B298="ENTIDAD 1",K298*$P$7,B298="ENTIDAD 2",K298*$P$8,B298= "ENTIDAD 3",K298*$P$9,B298="ENTIDAD 4",K298*$P$10))</f>
        <v>#N/A</v>
      </c>
      <c r="O298" s="49"/>
      <c r="P298" s="162" t="e">
        <f t="shared" si="9"/>
        <v>#N/A</v>
      </c>
      <c r="Q298" s="121"/>
      <c r="R298" s="20"/>
      <c r="S298" s="20"/>
      <c r="AG298" s="25"/>
      <c r="AH298" s="25"/>
      <c r="AS298" s="26"/>
      <c r="AT298" s="26"/>
    </row>
    <row r="299" spans="1:46" x14ac:dyDescent="0.2">
      <c r="A299" s="46">
        <v>284</v>
      </c>
      <c r="B299" s="46"/>
      <c r="C299" s="46"/>
      <c r="D299" s="46"/>
      <c r="E299" s="46"/>
      <c r="F299" s="47"/>
      <c r="G299" s="46"/>
      <c r="H299" s="47"/>
      <c r="I299" s="48"/>
      <c r="J299" s="48"/>
      <c r="K299" s="48"/>
      <c r="L299" s="48"/>
      <c r="M299" s="162">
        <f t="shared" si="8"/>
        <v>0</v>
      </c>
      <c r="N299" s="162" t="e" cm="1">
        <f t="array" ref="N299">I299+(_xlfn.IFS(B299="ENTIDAD 1",J299*$L$7,B299="ENTIDAD 2",J299*$L$8,B299= "ENTIDAD 3",J299*$L$9,B299="ENTIDAD 4",J299*$L$10))+(_xlfn.IFS(B299="ENTIDAD 1",K299*$P$7,B299="ENTIDAD 2",K299*$P$8,B299= "ENTIDAD 3",K299*$P$9,B299="ENTIDAD 4",K299*$P$10))</f>
        <v>#N/A</v>
      </c>
      <c r="O299" s="49"/>
      <c r="P299" s="162" t="e">
        <f t="shared" si="9"/>
        <v>#N/A</v>
      </c>
      <c r="Q299" s="121"/>
      <c r="R299" s="20"/>
      <c r="S299" s="20"/>
      <c r="AG299" s="25"/>
      <c r="AH299" s="25"/>
      <c r="AS299" s="26"/>
      <c r="AT299" s="26"/>
    </row>
    <row r="300" spans="1:46" x14ac:dyDescent="0.2">
      <c r="A300" s="46">
        <v>285</v>
      </c>
      <c r="B300" s="46"/>
      <c r="C300" s="46"/>
      <c r="D300" s="46"/>
      <c r="E300" s="46"/>
      <c r="F300" s="47"/>
      <c r="G300" s="46"/>
      <c r="H300" s="47"/>
      <c r="I300" s="48"/>
      <c r="J300" s="48"/>
      <c r="K300" s="48"/>
      <c r="L300" s="48"/>
      <c r="M300" s="162">
        <f t="shared" si="8"/>
        <v>0</v>
      </c>
      <c r="N300" s="162" t="e" cm="1">
        <f t="array" ref="N300">I300+(_xlfn.IFS(B300="ENTIDAD 1",J300*$L$7,B300="ENTIDAD 2",J300*$L$8,B300= "ENTIDAD 3",J300*$L$9,B300="ENTIDAD 4",J300*$L$10))+(_xlfn.IFS(B300="ENTIDAD 1",K300*$P$7,B300="ENTIDAD 2",K300*$P$8,B300= "ENTIDAD 3",K300*$P$9,B300="ENTIDAD 4",K300*$P$10))</f>
        <v>#N/A</v>
      </c>
      <c r="O300" s="122"/>
      <c r="P300" s="163" t="e">
        <f t="shared" si="9"/>
        <v>#N/A</v>
      </c>
      <c r="Q300" s="121"/>
      <c r="R300" s="20"/>
      <c r="S300" s="20"/>
      <c r="AG300" s="25"/>
      <c r="AH300" s="25"/>
      <c r="AS300" s="26"/>
      <c r="AT300" s="26"/>
    </row>
    <row r="301" spans="1:46" x14ac:dyDescent="0.2">
      <c r="A301" s="46">
        <v>286</v>
      </c>
      <c r="B301" s="46"/>
      <c r="C301" s="46"/>
      <c r="D301" s="46"/>
      <c r="E301" s="46"/>
      <c r="F301" s="47"/>
      <c r="G301" s="46"/>
      <c r="H301" s="47"/>
      <c r="I301" s="48"/>
      <c r="J301" s="48"/>
      <c r="K301" s="119"/>
      <c r="L301" s="119"/>
      <c r="M301" s="162">
        <f t="shared" si="8"/>
        <v>0</v>
      </c>
      <c r="N301" s="162" t="e" cm="1">
        <f t="array" ref="N301">I301+(_xlfn.IFS(B301="ENTIDAD 1",J301*$L$7,B301="ENTIDAD 2",J301*$L$8,B301= "ENTIDAD 3",J301*$L$9,B301="ENTIDAD 4",J301*$L$10))+(_xlfn.IFS(B301="ENTIDAD 1",K301*$P$7,B301="ENTIDAD 2",K301*$P$8,B301= "ENTIDAD 3",K301*$P$9,B301="ENTIDAD 4",K301*$P$10))</f>
        <v>#N/A</v>
      </c>
      <c r="O301" s="49"/>
      <c r="P301" s="162" t="e">
        <f t="shared" si="9"/>
        <v>#N/A</v>
      </c>
      <c r="Q301" s="121"/>
      <c r="R301" s="20"/>
      <c r="S301" s="20"/>
      <c r="AG301" s="25"/>
      <c r="AH301" s="25"/>
      <c r="AS301" s="26"/>
      <c r="AT301" s="26"/>
    </row>
    <row r="302" spans="1:46" x14ac:dyDescent="0.2">
      <c r="A302" s="46">
        <v>287</v>
      </c>
      <c r="B302" s="46"/>
      <c r="C302" s="46"/>
      <c r="D302" s="46"/>
      <c r="E302" s="46"/>
      <c r="F302" s="47"/>
      <c r="G302" s="46"/>
      <c r="H302" s="47"/>
      <c r="I302" s="48"/>
      <c r="J302" s="48"/>
      <c r="K302" s="48"/>
      <c r="L302" s="48"/>
      <c r="M302" s="162">
        <f t="shared" si="8"/>
        <v>0</v>
      </c>
      <c r="N302" s="162" t="e" cm="1">
        <f t="array" ref="N302">I302+(_xlfn.IFS(B302="ENTIDAD 1",J302*$L$7,B302="ENTIDAD 2",J302*$L$8,B302= "ENTIDAD 3",J302*$L$9,B302="ENTIDAD 4",J302*$L$10))+(_xlfn.IFS(B302="ENTIDAD 1",K302*$P$7,B302="ENTIDAD 2",K302*$P$8,B302= "ENTIDAD 3",K302*$P$9,B302="ENTIDAD 4",K302*$P$10))</f>
        <v>#N/A</v>
      </c>
      <c r="O302" s="49"/>
      <c r="P302" s="162" t="e">
        <f t="shared" si="9"/>
        <v>#N/A</v>
      </c>
      <c r="Q302" s="121"/>
      <c r="R302" s="20"/>
      <c r="S302" s="20"/>
      <c r="AG302" s="25"/>
      <c r="AH302" s="25"/>
      <c r="AS302" s="26"/>
      <c r="AT302" s="26"/>
    </row>
    <row r="303" spans="1:46" x14ac:dyDescent="0.2">
      <c r="A303" s="46">
        <v>288</v>
      </c>
      <c r="B303" s="46"/>
      <c r="C303" s="46"/>
      <c r="D303" s="46"/>
      <c r="E303" s="46"/>
      <c r="F303" s="47"/>
      <c r="G303" s="46"/>
      <c r="H303" s="47"/>
      <c r="I303" s="48"/>
      <c r="J303" s="48"/>
      <c r="K303" s="48"/>
      <c r="L303" s="48"/>
      <c r="M303" s="162">
        <f t="shared" si="8"/>
        <v>0</v>
      </c>
      <c r="N303" s="162" t="e" cm="1">
        <f t="array" ref="N303">I303+(_xlfn.IFS(B303="ENTIDAD 1",J303*$L$7,B303="ENTIDAD 2",J303*$L$8,B303= "ENTIDAD 3",J303*$L$9,B303="ENTIDAD 4",J303*$L$10))+(_xlfn.IFS(B303="ENTIDAD 1",K303*$P$7,B303="ENTIDAD 2",K303*$P$8,B303= "ENTIDAD 3",K303*$P$9,B303="ENTIDAD 4",K303*$P$10))</f>
        <v>#N/A</v>
      </c>
      <c r="O303" s="122"/>
      <c r="P303" s="163" t="e">
        <f t="shared" si="9"/>
        <v>#N/A</v>
      </c>
      <c r="Q303" s="121"/>
      <c r="R303" s="20"/>
      <c r="S303" s="20"/>
      <c r="AG303" s="25"/>
      <c r="AH303" s="25"/>
      <c r="AS303" s="26"/>
      <c r="AT303" s="26"/>
    </row>
    <row r="304" spans="1:46" x14ac:dyDescent="0.2">
      <c r="A304" s="46">
        <v>289</v>
      </c>
      <c r="B304" s="46"/>
      <c r="C304" s="46"/>
      <c r="D304" s="46"/>
      <c r="E304" s="46"/>
      <c r="F304" s="47"/>
      <c r="G304" s="46"/>
      <c r="H304" s="47"/>
      <c r="I304" s="48"/>
      <c r="J304" s="48"/>
      <c r="K304" s="119"/>
      <c r="L304" s="119"/>
      <c r="M304" s="162">
        <f t="shared" si="8"/>
        <v>0</v>
      </c>
      <c r="N304" s="162" t="e" cm="1">
        <f t="array" ref="N304">I304+(_xlfn.IFS(B304="ENTIDAD 1",J304*$L$7,B304="ENTIDAD 2",J304*$L$8,B304= "ENTIDAD 3",J304*$L$9,B304="ENTIDAD 4",J304*$L$10))+(_xlfn.IFS(B304="ENTIDAD 1",K304*$P$7,B304="ENTIDAD 2",K304*$P$8,B304= "ENTIDAD 3",K304*$P$9,B304="ENTIDAD 4",K304*$P$10))</f>
        <v>#N/A</v>
      </c>
      <c r="O304" s="49"/>
      <c r="P304" s="162" t="e">
        <f t="shared" si="9"/>
        <v>#N/A</v>
      </c>
      <c r="Q304" s="121"/>
      <c r="R304" s="20"/>
      <c r="S304" s="20"/>
      <c r="AG304" s="25"/>
      <c r="AH304" s="25"/>
      <c r="AS304" s="26"/>
      <c r="AT304" s="26"/>
    </row>
    <row r="305" spans="1:46" x14ac:dyDescent="0.2">
      <c r="A305" s="46">
        <v>290</v>
      </c>
      <c r="B305" s="46"/>
      <c r="C305" s="46"/>
      <c r="D305" s="46"/>
      <c r="E305" s="46"/>
      <c r="F305" s="47"/>
      <c r="G305" s="46"/>
      <c r="H305" s="47"/>
      <c r="I305" s="48"/>
      <c r="J305" s="48"/>
      <c r="K305" s="48"/>
      <c r="L305" s="48"/>
      <c r="M305" s="162">
        <f t="shared" si="8"/>
        <v>0</v>
      </c>
      <c r="N305" s="162" t="e" cm="1">
        <f t="array" ref="N305">I305+(_xlfn.IFS(B305="ENTIDAD 1",J305*$L$7,B305="ENTIDAD 2",J305*$L$8,B305= "ENTIDAD 3",J305*$L$9,B305="ENTIDAD 4",J305*$L$10))+(_xlfn.IFS(B305="ENTIDAD 1",K305*$P$7,B305="ENTIDAD 2",K305*$P$8,B305= "ENTIDAD 3",K305*$P$9,B305="ENTIDAD 4",K305*$P$10))</f>
        <v>#N/A</v>
      </c>
      <c r="O305" s="49"/>
      <c r="P305" s="162" t="e">
        <f t="shared" si="9"/>
        <v>#N/A</v>
      </c>
      <c r="Q305" s="121"/>
      <c r="R305" s="20"/>
      <c r="S305" s="20"/>
      <c r="AG305" s="25"/>
      <c r="AH305" s="25"/>
      <c r="AS305" s="26"/>
      <c r="AT305" s="26"/>
    </row>
    <row r="306" spans="1:46" x14ac:dyDescent="0.2">
      <c r="A306" s="46">
        <v>291</v>
      </c>
      <c r="B306" s="46"/>
      <c r="C306" s="46"/>
      <c r="D306" s="46"/>
      <c r="E306" s="46"/>
      <c r="F306" s="47"/>
      <c r="G306" s="46"/>
      <c r="H306" s="47"/>
      <c r="I306" s="48"/>
      <c r="J306" s="48"/>
      <c r="K306" s="48"/>
      <c r="L306" s="48"/>
      <c r="M306" s="162">
        <f t="shared" si="8"/>
        <v>0</v>
      </c>
      <c r="N306" s="162" t="e" cm="1">
        <f t="array" ref="N306">I306+(_xlfn.IFS(B306="ENTIDAD 1",J306*$L$7,B306="ENTIDAD 2",J306*$L$8,B306= "ENTIDAD 3",J306*$L$9,B306="ENTIDAD 4",J306*$L$10))+(_xlfn.IFS(B306="ENTIDAD 1",K306*$P$7,B306="ENTIDAD 2",K306*$P$8,B306= "ENTIDAD 3",K306*$P$9,B306="ENTIDAD 4",K306*$P$10))</f>
        <v>#N/A</v>
      </c>
      <c r="O306" s="122"/>
      <c r="P306" s="163" t="e">
        <f t="shared" si="9"/>
        <v>#N/A</v>
      </c>
      <c r="Q306" s="121"/>
      <c r="R306" s="20"/>
      <c r="S306" s="20"/>
      <c r="AG306" s="25"/>
      <c r="AH306" s="25"/>
      <c r="AS306" s="26"/>
      <c r="AT306" s="26"/>
    </row>
    <row r="307" spans="1:46" x14ac:dyDescent="0.2">
      <c r="A307" s="46">
        <v>292</v>
      </c>
      <c r="B307" s="46"/>
      <c r="C307" s="46"/>
      <c r="D307" s="46"/>
      <c r="E307" s="46"/>
      <c r="F307" s="47"/>
      <c r="G307" s="46"/>
      <c r="H307" s="47"/>
      <c r="I307" s="48"/>
      <c r="J307" s="48"/>
      <c r="K307" s="119"/>
      <c r="L307" s="119"/>
      <c r="M307" s="162">
        <f t="shared" si="8"/>
        <v>0</v>
      </c>
      <c r="N307" s="162" t="e" cm="1">
        <f t="array" ref="N307">I307+(_xlfn.IFS(B307="ENTIDAD 1",J307*$L$7,B307="ENTIDAD 2",J307*$L$8,B307= "ENTIDAD 3",J307*$L$9,B307="ENTIDAD 4",J307*$L$10))+(_xlfn.IFS(B307="ENTIDAD 1",K307*$P$7,B307="ENTIDAD 2",K307*$P$8,B307= "ENTIDAD 3",K307*$P$9,B307="ENTIDAD 4",K307*$P$10))</f>
        <v>#N/A</v>
      </c>
      <c r="O307" s="49"/>
      <c r="P307" s="162" t="e">
        <f t="shared" si="9"/>
        <v>#N/A</v>
      </c>
      <c r="Q307" s="121"/>
      <c r="R307" s="20"/>
      <c r="S307" s="20"/>
      <c r="AG307" s="25"/>
      <c r="AH307" s="25"/>
      <c r="AS307" s="26"/>
      <c r="AT307" s="26"/>
    </row>
    <row r="308" spans="1:46" x14ac:dyDescent="0.2">
      <c r="A308" s="46">
        <v>293</v>
      </c>
      <c r="B308" s="46"/>
      <c r="C308" s="46"/>
      <c r="D308" s="46"/>
      <c r="E308" s="46"/>
      <c r="F308" s="47"/>
      <c r="G308" s="46"/>
      <c r="H308" s="47"/>
      <c r="I308" s="48"/>
      <c r="J308" s="48"/>
      <c r="K308" s="48"/>
      <c r="L308" s="48"/>
      <c r="M308" s="162">
        <f t="shared" si="8"/>
        <v>0</v>
      </c>
      <c r="N308" s="162" t="e" cm="1">
        <f t="array" ref="N308">I308+(_xlfn.IFS(B308="ENTIDAD 1",J308*$L$7,B308="ENTIDAD 2",J308*$L$8,B308= "ENTIDAD 3",J308*$L$9,B308="ENTIDAD 4",J308*$L$10))+(_xlfn.IFS(B308="ENTIDAD 1",K308*$P$7,B308="ENTIDAD 2",K308*$P$8,B308= "ENTIDAD 3",K308*$P$9,B308="ENTIDAD 4",K308*$P$10))</f>
        <v>#N/A</v>
      </c>
      <c r="O308" s="49"/>
      <c r="P308" s="162" t="e">
        <f t="shared" si="9"/>
        <v>#N/A</v>
      </c>
      <c r="Q308" s="121"/>
      <c r="R308" s="20"/>
      <c r="S308" s="20"/>
      <c r="AG308" s="25"/>
      <c r="AH308" s="25"/>
      <c r="AS308" s="26"/>
      <c r="AT308" s="26"/>
    </row>
    <row r="309" spans="1:46" x14ac:dyDescent="0.2">
      <c r="A309" s="46">
        <v>294</v>
      </c>
      <c r="B309" s="46"/>
      <c r="C309" s="46"/>
      <c r="D309" s="46"/>
      <c r="E309" s="46"/>
      <c r="F309" s="47"/>
      <c r="G309" s="46"/>
      <c r="H309" s="47"/>
      <c r="I309" s="48"/>
      <c r="J309" s="48"/>
      <c r="K309" s="48"/>
      <c r="L309" s="48"/>
      <c r="M309" s="162">
        <f t="shared" si="8"/>
        <v>0</v>
      </c>
      <c r="N309" s="162" t="e" cm="1">
        <f t="array" ref="N309">I309+(_xlfn.IFS(B309="ENTIDAD 1",J309*$L$7,B309="ENTIDAD 2",J309*$L$8,B309= "ENTIDAD 3",J309*$L$9,B309="ENTIDAD 4",J309*$L$10))+(_xlfn.IFS(B309="ENTIDAD 1",K309*$P$7,B309="ENTIDAD 2",K309*$P$8,B309= "ENTIDAD 3",K309*$P$9,B309="ENTIDAD 4",K309*$P$10))</f>
        <v>#N/A</v>
      </c>
      <c r="O309" s="122"/>
      <c r="P309" s="163" t="e">
        <f t="shared" si="9"/>
        <v>#N/A</v>
      </c>
      <c r="Q309" s="121"/>
      <c r="R309" s="20"/>
      <c r="S309" s="20"/>
      <c r="AG309" s="25"/>
      <c r="AH309" s="25"/>
      <c r="AS309" s="26"/>
      <c r="AT309" s="26"/>
    </row>
    <row r="310" spans="1:46" x14ac:dyDescent="0.2">
      <c r="A310" s="46">
        <v>295</v>
      </c>
      <c r="B310" s="46"/>
      <c r="C310" s="46"/>
      <c r="D310" s="46"/>
      <c r="E310" s="46"/>
      <c r="F310" s="47"/>
      <c r="G310" s="46"/>
      <c r="H310" s="47"/>
      <c r="I310" s="48"/>
      <c r="J310" s="48"/>
      <c r="K310" s="119"/>
      <c r="L310" s="119"/>
      <c r="M310" s="162">
        <f t="shared" si="8"/>
        <v>0</v>
      </c>
      <c r="N310" s="162" t="e" cm="1">
        <f t="array" ref="N310">I310+(_xlfn.IFS(B310="ENTIDAD 1",J310*$L$7,B310="ENTIDAD 2",J310*$L$8,B310= "ENTIDAD 3",J310*$L$9,B310="ENTIDAD 4",J310*$L$10))+(_xlfn.IFS(B310="ENTIDAD 1",K310*$P$7,B310="ENTIDAD 2",K310*$P$8,B310= "ENTIDAD 3",K310*$P$9,B310="ENTIDAD 4",K310*$P$10))</f>
        <v>#N/A</v>
      </c>
      <c r="O310" s="49"/>
      <c r="P310" s="162" t="e">
        <f t="shared" si="9"/>
        <v>#N/A</v>
      </c>
      <c r="Q310" s="121"/>
      <c r="R310" s="20"/>
      <c r="S310" s="20"/>
      <c r="AG310" s="25"/>
      <c r="AH310" s="25"/>
      <c r="AS310" s="26"/>
      <c r="AT310" s="26"/>
    </row>
    <row r="311" spans="1:46" x14ac:dyDescent="0.2">
      <c r="A311" s="46">
        <v>296</v>
      </c>
      <c r="B311" s="46"/>
      <c r="C311" s="46"/>
      <c r="D311" s="46"/>
      <c r="E311" s="46"/>
      <c r="F311" s="47"/>
      <c r="G311" s="46"/>
      <c r="H311" s="47"/>
      <c r="I311" s="48"/>
      <c r="J311" s="48"/>
      <c r="K311" s="48"/>
      <c r="L311" s="48"/>
      <c r="M311" s="162">
        <f t="shared" si="8"/>
        <v>0</v>
      </c>
      <c r="N311" s="162" t="e" cm="1">
        <f t="array" ref="N311">I311+(_xlfn.IFS(B311="ENTIDAD 1",J311*$L$7,B311="ENTIDAD 2",J311*$L$8,B311= "ENTIDAD 3",J311*$L$9,B311="ENTIDAD 4",J311*$L$10))+(_xlfn.IFS(B311="ENTIDAD 1",K311*$P$7,B311="ENTIDAD 2",K311*$P$8,B311= "ENTIDAD 3",K311*$P$9,B311="ENTIDAD 4",K311*$P$10))</f>
        <v>#N/A</v>
      </c>
      <c r="O311" s="49"/>
      <c r="P311" s="162" t="e">
        <f t="shared" si="9"/>
        <v>#N/A</v>
      </c>
      <c r="Q311" s="121"/>
      <c r="R311" s="20"/>
      <c r="S311" s="20"/>
      <c r="AG311" s="25"/>
      <c r="AH311" s="25"/>
      <c r="AS311" s="26"/>
      <c r="AT311" s="26"/>
    </row>
    <row r="312" spans="1:46" x14ac:dyDescent="0.2">
      <c r="A312" s="46">
        <v>297</v>
      </c>
      <c r="B312" s="46"/>
      <c r="C312" s="46"/>
      <c r="D312" s="46"/>
      <c r="E312" s="46"/>
      <c r="F312" s="47"/>
      <c r="G312" s="46"/>
      <c r="H312" s="47"/>
      <c r="I312" s="48"/>
      <c r="J312" s="48"/>
      <c r="K312" s="48"/>
      <c r="L312" s="48"/>
      <c r="M312" s="162">
        <f t="shared" si="8"/>
        <v>0</v>
      </c>
      <c r="N312" s="162" t="e" cm="1">
        <f t="array" ref="N312">I312+(_xlfn.IFS(B312="ENTIDAD 1",J312*$L$7,B312="ENTIDAD 2",J312*$L$8,B312= "ENTIDAD 3",J312*$L$9,B312="ENTIDAD 4",J312*$L$10))+(_xlfn.IFS(B312="ENTIDAD 1",K312*$P$7,B312="ENTIDAD 2",K312*$P$8,B312= "ENTIDAD 3",K312*$P$9,B312="ENTIDAD 4",K312*$P$10))</f>
        <v>#N/A</v>
      </c>
      <c r="O312" s="122"/>
      <c r="P312" s="163" t="e">
        <f t="shared" si="9"/>
        <v>#N/A</v>
      </c>
      <c r="Q312" s="121"/>
      <c r="R312" s="20"/>
      <c r="S312" s="20"/>
      <c r="AG312" s="25"/>
      <c r="AH312" s="25"/>
      <c r="AS312" s="26"/>
      <c r="AT312" s="26"/>
    </row>
    <row r="313" spans="1:46" x14ac:dyDescent="0.2">
      <c r="A313" s="46">
        <v>298</v>
      </c>
      <c r="B313" s="46"/>
      <c r="C313" s="46"/>
      <c r="D313" s="46"/>
      <c r="E313" s="46"/>
      <c r="F313" s="47"/>
      <c r="G313" s="46"/>
      <c r="H313" s="47"/>
      <c r="I313" s="48"/>
      <c r="J313" s="48"/>
      <c r="K313" s="119"/>
      <c r="L313" s="119"/>
      <c r="M313" s="162">
        <f t="shared" si="8"/>
        <v>0</v>
      </c>
      <c r="N313" s="162" t="e" cm="1">
        <f t="array" ref="N313">I313+(_xlfn.IFS(B313="ENTIDAD 1",J313*$L$7,B313="ENTIDAD 2",J313*$L$8,B313= "ENTIDAD 3",J313*$L$9,B313="ENTIDAD 4",J313*$L$10))+(_xlfn.IFS(B313="ENTIDAD 1",K313*$P$7,B313="ENTIDAD 2",K313*$P$8,B313= "ENTIDAD 3",K313*$P$9,B313="ENTIDAD 4",K313*$P$10))</f>
        <v>#N/A</v>
      </c>
      <c r="O313" s="49"/>
      <c r="P313" s="162" t="e">
        <f t="shared" si="9"/>
        <v>#N/A</v>
      </c>
      <c r="Q313" s="121"/>
      <c r="R313" s="20"/>
      <c r="S313" s="20"/>
      <c r="AG313" s="25"/>
      <c r="AH313" s="25"/>
      <c r="AS313" s="26"/>
      <c r="AT313" s="26"/>
    </row>
    <row r="314" spans="1:46" x14ac:dyDescent="0.2">
      <c r="A314" s="46">
        <v>299</v>
      </c>
      <c r="B314" s="46"/>
      <c r="C314" s="46"/>
      <c r="D314" s="46"/>
      <c r="E314" s="46"/>
      <c r="F314" s="47"/>
      <c r="G314" s="46"/>
      <c r="H314" s="47"/>
      <c r="I314" s="48"/>
      <c r="J314" s="48"/>
      <c r="K314" s="48"/>
      <c r="L314" s="48"/>
      <c r="M314" s="162">
        <f t="shared" si="8"/>
        <v>0</v>
      </c>
      <c r="N314" s="162" t="e" cm="1">
        <f t="array" ref="N314">I314+(_xlfn.IFS(B314="ENTIDAD 1",J314*$L$7,B314="ENTIDAD 2",J314*$L$8,B314= "ENTIDAD 3",J314*$L$9,B314="ENTIDAD 4",J314*$L$10))+(_xlfn.IFS(B314="ENTIDAD 1",K314*$P$7,B314="ENTIDAD 2",K314*$P$8,B314= "ENTIDAD 3",K314*$P$9,B314="ENTIDAD 4",K314*$P$10))</f>
        <v>#N/A</v>
      </c>
      <c r="O314" s="49"/>
      <c r="P314" s="162" t="e">
        <f t="shared" si="9"/>
        <v>#N/A</v>
      </c>
      <c r="Q314" s="121"/>
      <c r="R314" s="20"/>
      <c r="S314" s="20"/>
      <c r="AG314" s="25"/>
      <c r="AH314" s="25"/>
      <c r="AS314" s="26"/>
      <c r="AT314" s="26"/>
    </row>
    <row r="315" spans="1:46" x14ac:dyDescent="0.2">
      <c r="A315" s="46">
        <v>300</v>
      </c>
      <c r="B315" s="46"/>
      <c r="C315" s="46"/>
      <c r="D315" s="46"/>
      <c r="E315" s="46"/>
      <c r="F315" s="47"/>
      <c r="G315" s="46"/>
      <c r="H315" s="47"/>
      <c r="I315" s="48"/>
      <c r="J315" s="48"/>
      <c r="K315" s="48"/>
      <c r="L315" s="48"/>
      <c r="M315" s="162">
        <f t="shared" si="8"/>
        <v>0</v>
      </c>
      <c r="N315" s="162" t="e" cm="1">
        <f t="array" ref="N315">I315+(_xlfn.IFS(B315="ENTIDAD 1",J315*$L$7,B315="ENTIDAD 2",J315*$L$8,B315= "ENTIDAD 3",J315*$L$9,B315="ENTIDAD 4",J315*$L$10))+(_xlfn.IFS(B315="ENTIDAD 1",K315*$P$7,B315="ENTIDAD 2",K315*$P$8,B315= "ENTIDAD 3",K315*$P$9,B315="ENTIDAD 4",K315*$P$10))</f>
        <v>#N/A</v>
      </c>
      <c r="O315" s="122"/>
      <c r="P315" s="163" t="e">
        <f t="shared" si="9"/>
        <v>#N/A</v>
      </c>
      <c r="Q315" s="121"/>
      <c r="R315" s="20"/>
      <c r="S315" s="20"/>
      <c r="AG315" s="25"/>
      <c r="AH315" s="25"/>
      <c r="AS315" s="26"/>
      <c r="AT315" s="26"/>
    </row>
    <row r="316" spans="1:46" x14ac:dyDescent="0.2">
      <c r="A316" s="46">
        <v>301</v>
      </c>
      <c r="B316" s="46"/>
      <c r="C316" s="46"/>
      <c r="D316" s="46"/>
      <c r="E316" s="46"/>
      <c r="F316" s="47"/>
      <c r="G316" s="46"/>
      <c r="H316" s="47"/>
      <c r="I316" s="48"/>
      <c r="J316" s="48"/>
      <c r="K316" s="119"/>
      <c r="L316" s="119"/>
      <c r="M316" s="162">
        <f t="shared" si="8"/>
        <v>0</v>
      </c>
      <c r="N316" s="162" t="e" cm="1">
        <f t="array" ref="N316">I316+(_xlfn.IFS(B316="ENTIDAD 1",J316*$L$7,B316="ENTIDAD 2",J316*$L$8,B316= "ENTIDAD 3",J316*$L$9,B316="ENTIDAD 4",J316*$L$10))+(_xlfn.IFS(B316="ENTIDAD 1",K316*$P$7,B316="ENTIDAD 2",K316*$P$8,B316= "ENTIDAD 3",K316*$P$9,B316="ENTIDAD 4",K316*$P$10))</f>
        <v>#N/A</v>
      </c>
      <c r="O316" s="49"/>
      <c r="P316" s="162" t="e">
        <f t="shared" si="9"/>
        <v>#N/A</v>
      </c>
      <c r="Q316" s="121"/>
      <c r="R316" s="20"/>
      <c r="S316" s="20"/>
      <c r="AG316" s="25"/>
      <c r="AH316" s="25"/>
      <c r="AS316" s="26"/>
      <c r="AT316" s="26"/>
    </row>
    <row r="317" spans="1:46" x14ac:dyDescent="0.2">
      <c r="A317" s="46">
        <v>302</v>
      </c>
      <c r="B317" s="46"/>
      <c r="C317" s="46"/>
      <c r="D317" s="46"/>
      <c r="E317" s="46"/>
      <c r="F317" s="47"/>
      <c r="G317" s="46"/>
      <c r="H317" s="47"/>
      <c r="I317" s="48"/>
      <c r="J317" s="48"/>
      <c r="K317" s="48"/>
      <c r="L317" s="48"/>
      <c r="M317" s="162">
        <f t="shared" si="8"/>
        <v>0</v>
      </c>
      <c r="N317" s="162" t="e" cm="1">
        <f t="array" ref="N317">I317+(_xlfn.IFS(B317="ENTIDAD 1",J317*$L$7,B317="ENTIDAD 2",J317*$L$8,B317= "ENTIDAD 3",J317*$L$9,B317="ENTIDAD 4",J317*$L$10))+(_xlfn.IFS(B317="ENTIDAD 1",K317*$P$7,B317="ENTIDAD 2",K317*$P$8,B317= "ENTIDAD 3",K317*$P$9,B317="ENTIDAD 4",K317*$P$10))</f>
        <v>#N/A</v>
      </c>
      <c r="O317" s="49"/>
      <c r="P317" s="162" t="e">
        <f t="shared" si="9"/>
        <v>#N/A</v>
      </c>
      <c r="Q317" s="121"/>
      <c r="R317" s="20"/>
      <c r="S317" s="20"/>
      <c r="AG317" s="25"/>
      <c r="AH317" s="25"/>
      <c r="AS317" s="26"/>
      <c r="AT317" s="26"/>
    </row>
    <row r="318" spans="1:46" x14ac:dyDescent="0.2">
      <c r="A318" s="46">
        <v>303</v>
      </c>
      <c r="B318" s="46"/>
      <c r="C318" s="46"/>
      <c r="D318" s="46"/>
      <c r="E318" s="46"/>
      <c r="F318" s="47"/>
      <c r="G318" s="46"/>
      <c r="H318" s="47"/>
      <c r="I318" s="48"/>
      <c r="J318" s="48"/>
      <c r="K318" s="48"/>
      <c r="L318" s="48"/>
      <c r="M318" s="162">
        <f t="shared" ref="M318:M381" si="10">I318+J318+K318-L318</f>
        <v>0</v>
      </c>
      <c r="N318" s="162" t="e" cm="1">
        <f t="array" ref="N318">I318+(_xlfn.IFS(B318="ENTIDAD 1",J318*$L$7,B318="ENTIDAD 2",J318*$L$8,B318= "ENTIDAD 3",J318*$L$9,B318="ENTIDAD 4",J318*$L$10))+(_xlfn.IFS(B318="ENTIDAD 1",K318*$P$7,B318="ENTIDAD 2",K318*$P$8,B318= "ENTIDAD 3",K318*$P$9,B318="ENTIDAD 4",K318*$P$10))</f>
        <v>#N/A</v>
      </c>
      <c r="O318" s="122"/>
      <c r="P318" s="163" t="e">
        <f t="shared" ref="P318:P381" si="11">N318*O318</f>
        <v>#N/A</v>
      </c>
      <c r="Q318" s="121"/>
      <c r="R318" s="20"/>
      <c r="S318" s="20"/>
      <c r="AG318" s="25"/>
      <c r="AH318" s="25"/>
      <c r="AS318" s="26"/>
      <c r="AT318" s="26"/>
    </row>
    <row r="319" spans="1:46" x14ac:dyDescent="0.2">
      <c r="A319" s="46">
        <v>304</v>
      </c>
      <c r="B319" s="46"/>
      <c r="C319" s="46"/>
      <c r="D319" s="46"/>
      <c r="E319" s="46"/>
      <c r="F319" s="47"/>
      <c r="G319" s="46"/>
      <c r="H319" s="47"/>
      <c r="I319" s="48"/>
      <c r="J319" s="48"/>
      <c r="K319" s="119"/>
      <c r="L319" s="119"/>
      <c r="M319" s="162">
        <f t="shared" si="10"/>
        <v>0</v>
      </c>
      <c r="N319" s="162" t="e" cm="1">
        <f t="array" ref="N319">I319+(_xlfn.IFS(B319="ENTIDAD 1",J319*$L$7,B319="ENTIDAD 2",J319*$L$8,B319= "ENTIDAD 3",J319*$L$9,B319="ENTIDAD 4",J319*$L$10))+(_xlfn.IFS(B319="ENTIDAD 1",K319*$P$7,B319="ENTIDAD 2",K319*$P$8,B319= "ENTIDAD 3",K319*$P$9,B319="ENTIDAD 4",K319*$P$10))</f>
        <v>#N/A</v>
      </c>
      <c r="O319" s="49"/>
      <c r="P319" s="162" t="e">
        <f t="shared" si="11"/>
        <v>#N/A</v>
      </c>
      <c r="Q319" s="121"/>
      <c r="R319" s="20"/>
      <c r="S319" s="20"/>
      <c r="AG319" s="25"/>
      <c r="AH319" s="25"/>
      <c r="AS319" s="26"/>
      <c r="AT319" s="26"/>
    </row>
    <row r="320" spans="1:46" x14ac:dyDescent="0.2">
      <c r="A320" s="46">
        <v>305</v>
      </c>
      <c r="B320" s="46"/>
      <c r="C320" s="46"/>
      <c r="D320" s="46"/>
      <c r="E320" s="46"/>
      <c r="F320" s="47"/>
      <c r="G320" s="46"/>
      <c r="H320" s="47"/>
      <c r="I320" s="48"/>
      <c r="J320" s="48"/>
      <c r="K320" s="48"/>
      <c r="L320" s="48"/>
      <c r="M320" s="162">
        <f t="shared" si="10"/>
        <v>0</v>
      </c>
      <c r="N320" s="162" t="e" cm="1">
        <f t="array" ref="N320">I320+(_xlfn.IFS(B320="ENTIDAD 1",J320*$L$7,B320="ENTIDAD 2",J320*$L$8,B320= "ENTIDAD 3",J320*$L$9,B320="ENTIDAD 4",J320*$L$10))+(_xlfn.IFS(B320="ENTIDAD 1",K320*$P$7,B320="ENTIDAD 2",K320*$P$8,B320= "ENTIDAD 3",K320*$P$9,B320="ENTIDAD 4",K320*$P$10))</f>
        <v>#N/A</v>
      </c>
      <c r="O320" s="49"/>
      <c r="P320" s="162" t="e">
        <f t="shared" si="11"/>
        <v>#N/A</v>
      </c>
      <c r="Q320" s="121"/>
      <c r="R320" s="20"/>
      <c r="S320" s="20"/>
      <c r="AG320" s="25"/>
      <c r="AH320" s="25"/>
      <c r="AS320" s="26"/>
      <c r="AT320" s="26"/>
    </row>
    <row r="321" spans="1:46" x14ac:dyDescent="0.2">
      <c r="A321" s="46">
        <v>306</v>
      </c>
      <c r="B321" s="46"/>
      <c r="C321" s="46"/>
      <c r="D321" s="46"/>
      <c r="E321" s="46"/>
      <c r="F321" s="47"/>
      <c r="G321" s="46"/>
      <c r="H321" s="47"/>
      <c r="I321" s="48"/>
      <c r="J321" s="48"/>
      <c r="K321" s="48"/>
      <c r="L321" s="48"/>
      <c r="M321" s="162">
        <f t="shared" si="10"/>
        <v>0</v>
      </c>
      <c r="N321" s="162" t="e" cm="1">
        <f t="array" ref="N321">I321+(_xlfn.IFS(B321="ENTIDAD 1",J321*$L$7,B321="ENTIDAD 2",J321*$L$8,B321= "ENTIDAD 3",J321*$L$9,B321="ENTIDAD 4",J321*$L$10))+(_xlfn.IFS(B321="ENTIDAD 1",K321*$P$7,B321="ENTIDAD 2",K321*$P$8,B321= "ENTIDAD 3",K321*$P$9,B321="ENTIDAD 4",K321*$P$10))</f>
        <v>#N/A</v>
      </c>
      <c r="O321" s="122"/>
      <c r="P321" s="163" t="e">
        <f t="shared" si="11"/>
        <v>#N/A</v>
      </c>
      <c r="Q321" s="121"/>
      <c r="R321" s="20"/>
      <c r="S321" s="20"/>
      <c r="AG321" s="25"/>
      <c r="AH321" s="25"/>
      <c r="AS321" s="26"/>
      <c r="AT321" s="26"/>
    </row>
    <row r="322" spans="1:46" x14ac:dyDescent="0.2">
      <c r="A322" s="46">
        <v>307</v>
      </c>
      <c r="B322" s="46"/>
      <c r="C322" s="46"/>
      <c r="D322" s="46"/>
      <c r="E322" s="46"/>
      <c r="F322" s="47"/>
      <c r="G322" s="46"/>
      <c r="H322" s="47"/>
      <c r="I322" s="48"/>
      <c r="J322" s="48"/>
      <c r="K322" s="119"/>
      <c r="L322" s="119"/>
      <c r="M322" s="162">
        <f t="shared" si="10"/>
        <v>0</v>
      </c>
      <c r="N322" s="162" t="e" cm="1">
        <f t="array" ref="N322">I322+(_xlfn.IFS(B322="ENTIDAD 1",J322*$L$7,B322="ENTIDAD 2",J322*$L$8,B322= "ENTIDAD 3",J322*$L$9,B322="ENTIDAD 4",J322*$L$10))+(_xlfn.IFS(B322="ENTIDAD 1",K322*$P$7,B322="ENTIDAD 2",K322*$P$8,B322= "ENTIDAD 3",K322*$P$9,B322="ENTIDAD 4",K322*$P$10))</f>
        <v>#N/A</v>
      </c>
      <c r="O322" s="49"/>
      <c r="P322" s="162" t="e">
        <f t="shared" si="11"/>
        <v>#N/A</v>
      </c>
      <c r="Q322" s="121"/>
      <c r="R322" s="20"/>
      <c r="S322" s="20"/>
      <c r="AG322" s="25"/>
      <c r="AH322" s="25"/>
      <c r="AS322" s="26"/>
      <c r="AT322" s="26"/>
    </row>
    <row r="323" spans="1:46" x14ac:dyDescent="0.2">
      <c r="A323" s="46">
        <v>308</v>
      </c>
      <c r="B323" s="46"/>
      <c r="C323" s="46"/>
      <c r="D323" s="46"/>
      <c r="E323" s="46"/>
      <c r="F323" s="47"/>
      <c r="G323" s="46"/>
      <c r="H323" s="47"/>
      <c r="I323" s="48"/>
      <c r="J323" s="48"/>
      <c r="K323" s="48"/>
      <c r="L323" s="48"/>
      <c r="M323" s="162">
        <f t="shared" si="10"/>
        <v>0</v>
      </c>
      <c r="N323" s="162" t="e" cm="1">
        <f t="array" ref="N323">I323+(_xlfn.IFS(B323="ENTIDAD 1",J323*$L$7,B323="ENTIDAD 2",J323*$L$8,B323= "ENTIDAD 3",J323*$L$9,B323="ENTIDAD 4",J323*$L$10))+(_xlfn.IFS(B323="ENTIDAD 1",K323*$P$7,B323="ENTIDAD 2",K323*$P$8,B323= "ENTIDAD 3",K323*$P$9,B323="ENTIDAD 4",K323*$P$10))</f>
        <v>#N/A</v>
      </c>
      <c r="O323" s="49"/>
      <c r="P323" s="162" t="e">
        <f t="shared" si="11"/>
        <v>#N/A</v>
      </c>
      <c r="Q323" s="121"/>
      <c r="R323" s="20"/>
      <c r="S323" s="20"/>
      <c r="AG323" s="25"/>
      <c r="AH323" s="25"/>
      <c r="AS323" s="26"/>
      <c r="AT323" s="26"/>
    </row>
    <row r="324" spans="1:46" x14ac:dyDescent="0.2">
      <c r="A324" s="46">
        <v>309</v>
      </c>
      <c r="B324" s="46"/>
      <c r="C324" s="46"/>
      <c r="D324" s="46"/>
      <c r="E324" s="46"/>
      <c r="F324" s="47"/>
      <c r="G324" s="46"/>
      <c r="H324" s="47"/>
      <c r="I324" s="48"/>
      <c r="J324" s="48"/>
      <c r="K324" s="48"/>
      <c r="L324" s="48"/>
      <c r="M324" s="162">
        <f t="shared" si="10"/>
        <v>0</v>
      </c>
      <c r="N324" s="162" t="e" cm="1">
        <f t="array" ref="N324">I324+(_xlfn.IFS(B324="ENTIDAD 1",J324*$L$7,B324="ENTIDAD 2",J324*$L$8,B324= "ENTIDAD 3",J324*$L$9,B324="ENTIDAD 4",J324*$L$10))+(_xlfn.IFS(B324="ENTIDAD 1",K324*$P$7,B324="ENTIDAD 2",K324*$P$8,B324= "ENTIDAD 3",K324*$P$9,B324="ENTIDAD 4",K324*$P$10))</f>
        <v>#N/A</v>
      </c>
      <c r="O324" s="122"/>
      <c r="P324" s="163" t="e">
        <f t="shared" si="11"/>
        <v>#N/A</v>
      </c>
      <c r="Q324" s="121"/>
      <c r="R324" s="20"/>
      <c r="S324" s="20"/>
      <c r="AG324" s="25"/>
      <c r="AH324" s="25"/>
      <c r="AS324" s="26"/>
      <c r="AT324" s="26"/>
    </row>
    <row r="325" spans="1:46" x14ac:dyDescent="0.2">
      <c r="A325" s="46">
        <v>310</v>
      </c>
      <c r="B325" s="46"/>
      <c r="C325" s="46"/>
      <c r="D325" s="46"/>
      <c r="E325" s="46"/>
      <c r="F325" s="47"/>
      <c r="G325" s="46"/>
      <c r="H325" s="47"/>
      <c r="I325" s="48"/>
      <c r="J325" s="48"/>
      <c r="K325" s="119"/>
      <c r="L325" s="119"/>
      <c r="M325" s="162">
        <f t="shared" si="10"/>
        <v>0</v>
      </c>
      <c r="N325" s="162" t="e" cm="1">
        <f t="array" ref="N325">I325+(_xlfn.IFS(B325="ENTIDAD 1",J325*$L$7,B325="ENTIDAD 2",J325*$L$8,B325= "ENTIDAD 3",J325*$L$9,B325="ENTIDAD 4",J325*$L$10))+(_xlfn.IFS(B325="ENTIDAD 1",K325*$P$7,B325="ENTIDAD 2",K325*$P$8,B325= "ENTIDAD 3",K325*$P$9,B325="ENTIDAD 4",K325*$P$10))</f>
        <v>#N/A</v>
      </c>
      <c r="O325" s="49"/>
      <c r="P325" s="162" t="e">
        <f t="shared" si="11"/>
        <v>#N/A</v>
      </c>
      <c r="Q325" s="121"/>
      <c r="R325" s="20"/>
      <c r="S325" s="20"/>
      <c r="AG325" s="25"/>
      <c r="AH325" s="25"/>
      <c r="AS325" s="26"/>
      <c r="AT325" s="26"/>
    </row>
    <row r="326" spans="1:46" x14ac:dyDescent="0.2">
      <c r="A326" s="46">
        <v>311</v>
      </c>
      <c r="B326" s="46"/>
      <c r="C326" s="46"/>
      <c r="D326" s="46"/>
      <c r="E326" s="46"/>
      <c r="F326" s="47"/>
      <c r="G326" s="46"/>
      <c r="H326" s="47"/>
      <c r="I326" s="48"/>
      <c r="J326" s="48"/>
      <c r="K326" s="48"/>
      <c r="L326" s="48"/>
      <c r="M326" s="162">
        <f t="shared" si="10"/>
        <v>0</v>
      </c>
      <c r="N326" s="162" t="e" cm="1">
        <f t="array" ref="N326">I326+(_xlfn.IFS(B326="ENTIDAD 1",J326*$L$7,B326="ENTIDAD 2",J326*$L$8,B326= "ENTIDAD 3",J326*$L$9,B326="ENTIDAD 4",J326*$L$10))+(_xlfn.IFS(B326="ENTIDAD 1",K326*$P$7,B326="ENTIDAD 2",K326*$P$8,B326= "ENTIDAD 3",K326*$P$9,B326="ENTIDAD 4",K326*$P$10))</f>
        <v>#N/A</v>
      </c>
      <c r="O326" s="49"/>
      <c r="P326" s="162" t="e">
        <f t="shared" si="11"/>
        <v>#N/A</v>
      </c>
      <c r="Q326" s="121"/>
      <c r="R326" s="20"/>
      <c r="S326" s="20"/>
      <c r="AG326" s="25"/>
      <c r="AH326" s="25"/>
      <c r="AS326" s="26"/>
      <c r="AT326" s="26"/>
    </row>
    <row r="327" spans="1:46" x14ac:dyDescent="0.2">
      <c r="A327" s="46">
        <v>312</v>
      </c>
      <c r="B327" s="46"/>
      <c r="C327" s="46"/>
      <c r="D327" s="46"/>
      <c r="E327" s="46"/>
      <c r="F327" s="47"/>
      <c r="G327" s="46"/>
      <c r="H327" s="47"/>
      <c r="I327" s="48"/>
      <c r="J327" s="48"/>
      <c r="K327" s="48"/>
      <c r="L327" s="48"/>
      <c r="M327" s="162">
        <f t="shared" si="10"/>
        <v>0</v>
      </c>
      <c r="N327" s="162" t="e" cm="1">
        <f t="array" ref="N327">I327+(_xlfn.IFS(B327="ENTIDAD 1",J327*$L$7,B327="ENTIDAD 2",J327*$L$8,B327= "ENTIDAD 3",J327*$L$9,B327="ENTIDAD 4",J327*$L$10))+(_xlfn.IFS(B327="ENTIDAD 1",K327*$P$7,B327="ENTIDAD 2",K327*$P$8,B327= "ENTIDAD 3",K327*$P$9,B327="ENTIDAD 4",K327*$P$10))</f>
        <v>#N/A</v>
      </c>
      <c r="O327" s="122"/>
      <c r="P327" s="163" t="e">
        <f t="shared" si="11"/>
        <v>#N/A</v>
      </c>
      <c r="Q327" s="121"/>
      <c r="R327" s="20"/>
      <c r="S327" s="20"/>
      <c r="AG327" s="25"/>
      <c r="AH327" s="25"/>
      <c r="AS327" s="26"/>
      <c r="AT327" s="26"/>
    </row>
    <row r="328" spans="1:46" x14ac:dyDescent="0.2">
      <c r="A328" s="46">
        <v>313</v>
      </c>
      <c r="B328" s="46"/>
      <c r="C328" s="46"/>
      <c r="D328" s="46"/>
      <c r="E328" s="46"/>
      <c r="F328" s="47"/>
      <c r="G328" s="46"/>
      <c r="H328" s="47"/>
      <c r="I328" s="48"/>
      <c r="J328" s="48"/>
      <c r="K328" s="119"/>
      <c r="L328" s="119"/>
      <c r="M328" s="162">
        <f t="shared" si="10"/>
        <v>0</v>
      </c>
      <c r="N328" s="162" t="e" cm="1">
        <f t="array" ref="N328">I328+(_xlfn.IFS(B328="ENTIDAD 1",J328*$L$7,B328="ENTIDAD 2",J328*$L$8,B328= "ENTIDAD 3",J328*$L$9,B328="ENTIDAD 4",J328*$L$10))+(_xlfn.IFS(B328="ENTIDAD 1",K328*$P$7,B328="ENTIDAD 2",K328*$P$8,B328= "ENTIDAD 3",K328*$P$9,B328="ENTIDAD 4",K328*$P$10))</f>
        <v>#N/A</v>
      </c>
      <c r="O328" s="49"/>
      <c r="P328" s="162" t="e">
        <f t="shared" si="11"/>
        <v>#N/A</v>
      </c>
      <c r="Q328" s="121"/>
      <c r="R328" s="20"/>
      <c r="S328" s="20"/>
      <c r="AG328" s="25"/>
      <c r="AH328" s="25"/>
      <c r="AS328" s="26"/>
      <c r="AT328" s="26"/>
    </row>
    <row r="329" spans="1:46" x14ac:dyDescent="0.2">
      <c r="A329" s="46">
        <v>314</v>
      </c>
      <c r="B329" s="46"/>
      <c r="C329" s="46"/>
      <c r="D329" s="46"/>
      <c r="E329" s="46"/>
      <c r="F329" s="47"/>
      <c r="G329" s="46"/>
      <c r="H329" s="47"/>
      <c r="I329" s="48"/>
      <c r="J329" s="48"/>
      <c r="K329" s="48"/>
      <c r="L329" s="48"/>
      <c r="M329" s="162">
        <f t="shared" si="10"/>
        <v>0</v>
      </c>
      <c r="N329" s="162" t="e" cm="1">
        <f t="array" ref="N329">I329+(_xlfn.IFS(B329="ENTIDAD 1",J329*$L$7,B329="ENTIDAD 2",J329*$L$8,B329= "ENTIDAD 3",J329*$L$9,B329="ENTIDAD 4",J329*$L$10))+(_xlfn.IFS(B329="ENTIDAD 1",K329*$P$7,B329="ENTIDAD 2",K329*$P$8,B329= "ENTIDAD 3",K329*$P$9,B329="ENTIDAD 4",K329*$P$10))</f>
        <v>#N/A</v>
      </c>
      <c r="O329" s="49"/>
      <c r="P329" s="162" t="e">
        <f t="shared" si="11"/>
        <v>#N/A</v>
      </c>
      <c r="Q329" s="121"/>
      <c r="R329" s="20"/>
      <c r="S329" s="20"/>
      <c r="AG329" s="25"/>
      <c r="AH329" s="25"/>
      <c r="AS329" s="26"/>
      <c r="AT329" s="26"/>
    </row>
    <row r="330" spans="1:46" x14ac:dyDescent="0.2">
      <c r="A330" s="46">
        <v>315</v>
      </c>
      <c r="B330" s="46"/>
      <c r="C330" s="46"/>
      <c r="D330" s="46"/>
      <c r="E330" s="46"/>
      <c r="F330" s="47"/>
      <c r="G330" s="46"/>
      <c r="H330" s="47"/>
      <c r="I330" s="48"/>
      <c r="J330" s="48"/>
      <c r="K330" s="48"/>
      <c r="L330" s="48"/>
      <c r="M330" s="162">
        <f t="shared" si="10"/>
        <v>0</v>
      </c>
      <c r="N330" s="162" t="e" cm="1">
        <f t="array" ref="N330">I330+(_xlfn.IFS(B330="ENTIDAD 1",J330*$L$7,B330="ENTIDAD 2",J330*$L$8,B330= "ENTIDAD 3",J330*$L$9,B330="ENTIDAD 4",J330*$L$10))+(_xlfn.IFS(B330="ENTIDAD 1",K330*$P$7,B330="ENTIDAD 2",K330*$P$8,B330= "ENTIDAD 3",K330*$P$9,B330="ENTIDAD 4",K330*$P$10))</f>
        <v>#N/A</v>
      </c>
      <c r="O330" s="122"/>
      <c r="P330" s="163" t="e">
        <f t="shared" si="11"/>
        <v>#N/A</v>
      </c>
      <c r="Q330" s="121"/>
      <c r="R330" s="20"/>
      <c r="S330" s="20"/>
      <c r="AG330" s="25"/>
      <c r="AH330" s="25"/>
      <c r="AS330" s="26"/>
      <c r="AT330" s="26"/>
    </row>
    <row r="331" spans="1:46" x14ac:dyDescent="0.2">
      <c r="A331" s="46">
        <v>316</v>
      </c>
      <c r="B331" s="46"/>
      <c r="C331" s="46"/>
      <c r="D331" s="46"/>
      <c r="E331" s="46"/>
      <c r="F331" s="47"/>
      <c r="G331" s="46"/>
      <c r="H331" s="47"/>
      <c r="I331" s="48"/>
      <c r="J331" s="48"/>
      <c r="K331" s="119"/>
      <c r="L331" s="119"/>
      <c r="M331" s="162">
        <f t="shared" si="10"/>
        <v>0</v>
      </c>
      <c r="N331" s="162" t="e" cm="1">
        <f t="array" ref="N331">I331+(_xlfn.IFS(B331="ENTIDAD 1",J331*$L$7,B331="ENTIDAD 2",J331*$L$8,B331= "ENTIDAD 3",J331*$L$9,B331="ENTIDAD 4",J331*$L$10))+(_xlfn.IFS(B331="ENTIDAD 1",K331*$P$7,B331="ENTIDAD 2",K331*$P$8,B331= "ENTIDAD 3",K331*$P$9,B331="ENTIDAD 4",K331*$P$10))</f>
        <v>#N/A</v>
      </c>
      <c r="O331" s="49"/>
      <c r="P331" s="162" t="e">
        <f t="shared" si="11"/>
        <v>#N/A</v>
      </c>
      <c r="Q331" s="121"/>
      <c r="R331" s="20"/>
      <c r="S331" s="20"/>
      <c r="AG331" s="25"/>
      <c r="AH331" s="25"/>
      <c r="AS331" s="26"/>
      <c r="AT331" s="26"/>
    </row>
    <row r="332" spans="1:46" x14ac:dyDescent="0.2">
      <c r="A332" s="46">
        <v>317</v>
      </c>
      <c r="B332" s="46"/>
      <c r="C332" s="46"/>
      <c r="D332" s="46"/>
      <c r="E332" s="46"/>
      <c r="F332" s="47"/>
      <c r="G332" s="46"/>
      <c r="H332" s="47"/>
      <c r="I332" s="48"/>
      <c r="J332" s="48"/>
      <c r="K332" s="48"/>
      <c r="L332" s="48"/>
      <c r="M332" s="162">
        <f t="shared" si="10"/>
        <v>0</v>
      </c>
      <c r="N332" s="162" t="e" cm="1">
        <f t="array" ref="N332">I332+(_xlfn.IFS(B332="ENTIDAD 1",J332*$L$7,B332="ENTIDAD 2",J332*$L$8,B332= "ENTIDAD 3",J332*$L$9,B332="ENTIDAD 4",J332*$L$10))+(_xlfn.IFS(B332="ENTIDAD 1",K332*$P$7,B332="ENTIDAD 2",K332*$P$8,B332= "ENTIDAD 3",K332*$P$9,B332="ENTIDAD 4",K332*$P$10))</f>
        <v>#N/A</v>
      </c>
      <c r="O332" s="49"/>
      <c r="P332" s="162" t="e">
        <f t="shared" si="11"/>
        <v>#N/A</v>
      </c>
      <c r="Q332" s="121"/>
      <c r="R332" s="20"/>
      <c r="S332" s="20"/>
      <c r="AG332" s="25"/>
      <c r="AH332" s="25"/>
      <c r="AS332" s="26"/>
      <c r="AT332" s="26"/>
    </row>
    <row r="333" spans="1:46" x14ac:dyDescent="0.2">
      <c r="A333" s="46">
        <v>318</v>
      </c>
      <c r="B333" s="46"/>
      <c r="C333" s="46"/>
      <c r="D333" s="46"/>
      <c r="E333" s="46"/>
      <c r="F333" s="47"/>
      <c r="G333" s="46"/>
      <c r="H333" s="47"/>
      <c r="I333" s="48"/>
      <c r="J333" s="48"/>
      <c r="K333" s="48"/>
      <c r="L333" s="48"/>
      <c r="M333" s="162">
        <f t="shared" si="10"/>
        <v>0</v>
      </c>
      <c r="N333" s="162" t="e" cm="1">
        <f t="array" ref="N333">I333+(_xlfn.IFS(B333="ENTIDAD 1",J333*$L$7,B333="ENTIDAD 2",J333*$L$8,B333= "ENTIDAD 3",J333*$L$9,B333="ENTIDAD 4",J333*$L$10))+(_xlfn.IFS(B333="ENTIDAD 1",K333*$P$7,B333="ENTIDAD 2",K333*$P$8,B333= "ENTIDAD 3",K333*$P$9,B333="ENTIDAD 4",K333*$P$10))</f>
        <v>#N/A</v>
      </c>
      <c r="O333" s="122"/>
      <c r="P333" s="163" t="e">
        <f t="shared" si="11"/>
        <v>#N/A</v>
      </c>
      <c r="Q333" s="121"/>
      <c r="R333" s="20"/>
      <c r="S333" s="20"/>
      <c r="AG333" s="25"/>
      <c r="AH333" s="25"/>
      <c r="AS333" s="26"/>
      <c r="AT333" s="26"/>
    </row>
    <row r="334" spans="1:46" x14ac:dyDescent="0.2">
      <c r="A334" s="46">
        <v>319</v>
      </c>
      <c r="B334" s="46"/>
      <c r="C334" s="46"/>
      <c r="D334" s="46"/>
      <c r="E334" s="46"/>
      <c r="F334" s="47"/>
      <c r="G334" s="46"/>
      <c r="H334" s="47"/>
      <c r="I334" s="48"/>
      <c r="J334" s="48"/>
      <c r="K334" s="119"/>
      <c r="L334" s="119"/>
      <c r="M334" s="162">
        <f t="shared" si="10"/>
        <v>0</v>
      </c>
      <c r="N334" s="162" t="e" cm="1">
        <f t="array" ref="N334">I334+(_xlfn.IFS(B334="ENTIDAD 1",J334*$L$7,B334="ENTIDAD 2",J334*$L$8,B334= "ENTIDAD 3",J334*$L$9,B334="ENTIDAD 4",J334*$L$10))+(_xlfn.IFS(B334="ENTIDAD 1",K334*$P$7,B334="ENTIDAD 2",K334*$P$8,B334= "ENTIDAD 3",K334*$P$9,B334="ENTIDAD 4",K334*$P$10))</f>
        <v>#N/A</v>
      </c>
      <c r="O334" s="49"/>
      <c r="P334" s="162" t="e">
        <f t="shared" si="11"/>
        <v>#N/A</v>
      </c>
      <c r="Q334" s="121"/>
      <c r="R334" s="20"/>
      <c r="S334" s="20"/>
      <c r="AG334" s="25"/>
      <c r="AH334" s="25"/>
      <c r="AS334" s="26"/>
      <c r="AT334" s="26"/>
    </row>
    <row r="335" spans="1:46" x14ac:dyDescent="0.2">
      <c r="A335" s="46">
        <v>320</v>
      </c>
      <c r="B335" s="46"/>
      <c r="C335" s="46"/>
      <c r="D335" s="46"/>
      <c r="E335" s="46"/>
      <c r="F335" s="47"/>
      <c r="G335" s="46"/>
      <c r="H335" s="47"/>
      <c r="I335" s="48"/>
      <c r="J335" s="48"/>
      <c r="K335" s="48"/>
      <c r="L335" s="48"/>
      <c r="M335" s="162">
        <f t="shared" si="10"/>
        <v>0</v>
      </c>
      <c r="N335" s="162" t="e" cm="1">
        <f t="array" ref="N335">I335+(_xlfn.IFS(B335="ENTIDAD 1",J335*$L$7,B335="ENTIDAD 2",J335*$L$8,B335= "ENTIDAD 3",J335*$L$9,B335="ENTIDAD 4",J335*$L$10))+(_xlfn.IFS(B335="ENTIDAD 1",K335*$P$7,B335="ENTIDAD 2",K335*$P$8,B335= "ENTIDAD 3",K335*$P$9,B335="ENTIDAD 4",K335*$P$10))</f>
        <v>#N/A</v>
      </c>
      <c r="O335" s="49"/>
      <c r="P335" s="162" t="e">
        <f t="shared" si="11"/>
        <v>#N/A</v>
      </c>
      <c r="Q335" s="121"/>
      <c r="R335" s="20"/>
      <c r="S335" s="20"/>
      <c r="AG335" s="25"/>
      <c r="AH335" s="25"/>
      <c r="AS335" s="26"/>
      <c r="AT335" s="26"/>
    </row>
    <row r="336" spans="1:46" x14ac:dyDescent="0.2">
      <c r="A336" s="46">
        <v>321</v>
      </c>
      <c r="B336" s="46"/>
      <c r="C336" s="46"/>
      <c r="D336" s="46"/>
      <c r="E336" s="46"/>
      <c r="F336" s="47"/>
      <c r="G336" s="46"/>
      <c r="H336" s="47"/>
      <c r="I336" s="48"/>
      <c r="J336" s="48"/>
      <c r="K336" s="48"/>
      <c r="L336" s="48"/>
      <c r="M336" s="162">
        <f t="shared" si="10"/>
        <v>0</v>
      </c>
      <c r="N336" s="162" t="e" cm="1">
        <f t="array" ref="N336">I336+(_xlfn.IFS(B336="ENTIDAD 1",J336*$L$7,B336="ENTIDAD 2",J336*$L$8,B336= "ENTIDAD 3",J336*$L$9,B336="ENTIDAD 4",J336*$L$10))+(_xlfn.IFS(B336="ENTIDAD 1",K336*$P$7,B336="ENTIDAD 2",K336*$P$8,B336= "ENTIDAD 3",K336*$P$9,B336="ENTIDAD 4",K336*$P$10))</f>
        <v>#N/A</v>
      </c>
      <c r="O336" s="122"/>
      <c r="P336" s="163" t="e">
        <f t="shared" si="11"/>
        <v>#N/A</v>
      </c>
      <c r="Q336" s="121"/>
      <c r="R336" s="20"/>
      <c r="S336" s="20"/>
      <c r="AG336" s="25"/>
      <c r="AH336" s="25"/>
      <c r="AS336" s="26"/>
      <c r="AT336" s="26"/>
    </row>
    <row r="337" spans="1:46" x14ac:dyDescent="0.2">
      <c r="A337" s="46">
        <v>322</v>
      </c>
      <c r="B337" s="46"/>
      <c r="C337" s="46"/>
      <c r="D337" s="46"/>
      <c r="E337" s="46"/>
      <c r="F337" s="47"/>
      <c r="G337" s="46"/>
      <c r="H337" s="47"/>
      <c r="I337" s="48"/>
      <c r="J337" s="48"/>
      <c r="K337" s="119"/>
      <c r="L337" s="119"/>
      <c r="M337" s="162">
        <f t="shared" si="10"/>
        <v>0</v>
      </c>
      <c r="N337" s="162" t="e" cm="1">
        <f t="array" ref="N337">I337+(_xlfn.IFS(B337="ENTIDAD 1",J337*$L$7,B337="ENTIDAD 2",J337*$L$8,B337= "ENTIDAD 3",J337*$L$9,B337="ENTIDAD 4",J337*$L$10))+(_xlfn.IFS(B337="ENTIDAD 1",K337*$P$7,B337="ENTIDAD 2",K337*$P$8,B337= "ENTIDAD 3",K337*$P$9,B337="ENTIDAD 4",K337*$P$10))</f>
        <v>#N/A</v>
      </c>
      <c r="O337" s="49"/>
      <c r="P337" s="162" t="e">
        <f t="shared" si="11"/>
        <v>#N/A</v>
      </c>
      <c r="Q337" s="121"/>
      <c r="R337" s="20"/>
      <c r="S337" s="20"/>
      <c r="AG337" s="25"/>
      <c r="AH337" s="25"/>
      <c r="AS337" s="26"/>
      <c r="AT337" s="26"/>
    </row>
    <row r="338" spans="1:46" x14ac:dyDescent="0.2">
      <c r="A338" s="46">
        <v>323</v>
      </c>
      <c r="B338" s="46"/>
      <c r="C338" s="46"/>
      <c r="D338" s="46"/>
      <c r="E338" s="46"/>
      <c r="F338" s="47"/>
      <c r="G338" s="46"/>
      <c r="H338" s="47"/>
      <c r="I338" s="48"/>
      <c r="J338" s="48"/>
      <c r="K338" s="48"/>
      <c r="L338" s="48"/>
      <c r="M338" s="162">
        <f t="shared" si="10"/>
        <v>0</v>
      </c>
      <c r="N338" s="162" t="e" cm="1">
        <f t="array" ref="N338">I338+(_xlfn.IFS(B338="ENTIDAD 1",J338*$L$7,B338="ENTIDAD 2",J338*$L$8,B338= "ENTIDAD 3",J338*$L$9,B338="ENTIDAD 4",J338*$L$10))+(_xlfn.IFS(B338="ENTIDAD 1",K338*$P$7,B338="ENTIDAD 2",K338*$P$8,B338= "ENTIDAD 3",K338*$P$9,B338="ENTIDAD 4",K338*$P$10))</f>
        <v>#N/A</v>
      </c>
      <c r="O338" s="49"/>
      <c r="P338" s="162" t="e">
        <f t="shared" si="11"/>
        <v>#N/A</v>
      </c>
      <c r="Q338" s="121"/>
      <c r="R338" s="20"/>
      <c r="S338" s="20"/>
      <c r="AG338" s="25"/>
      <c r="AH338" s="25"/>
      <c r="AS338" s="26"/>
      <c r="AT338" s="26"/>
    </row>
    <row r="339" spans="1:46" x14ac:dyDescent="0.2">
      <c r="A339" s="46">
        <v>324</v>
      </c>
      <c r="B339" s="46"/>
      <c r="C339" s="46"/>
      <c r="D339" s="46"/>
      <c r="E339" s="46"/>
      <c r="F339" s="47"/>
      <c r="G339" s="46"/>
      <c r="H339" s="47"/>
      <c r="I339" s="48"/>
      <c r="J339" s="48"/>
      <c r="K339" s="48"/>
      <c r="L339" s="48"/>
      <c r="M339" s="162">
        <f t="shared" si="10"/>
        <v>0</v>
      </c>
      <c r="N339" s="162" t="e" cm="1">
        <f t="array" ref="N339">I339+(_xlfn.IFS(B339="ENTIDAD 1",J339*$L$7,B339="ENTIDAD 2",J339*$L$8,B339= "ENTIDAD 3",J339*$L$9,B339="ENTIDAD 4",J339*$L$10))+(_xlfn.IFS(B339="ENTIDAD 1",K339*$P$7,B339="ENTIDAD 2",K339*$P$8,B339= "ENTIDAD 3",K339*$P$9,B339="ENTIDAD 4",K339*$P$10))</f>
        <v>#N/A</v>
      </c>
      <c r="O339" s="122"/>
      <c r="P339" s="163" t="e">
        <f t="shared" si="11"/>
        <v>#N/A</v>
      </c>
      <c r="Q339" s="121"/>
      <c r="R339" s="20"/>
      <c r="S339" s="20"/>
      <c r="AG339" s="25"/>
      <c r="AH339" s="25"/>
      <c r="AS339" s="26"/>
      <c r="AT339" s="26"/>
    </row>
    <row r="340" spans="1:46" x14ac:dyDescent="0.2">
      <c r="A340" s="46">
        <v>325</v>
      </c>
      <c r="B340" s="46"/>
      <c r="C340" s="46"/>
      <c r="D340" s="46"/>
      <c r="E340" s="46"/>
      <c r="F340" s="47"/>
      <c r="G340" s="46"/>
      <c r="H340" s="47"/>
      <c r="I340" s="48"/>
      <c r="J340" s="48"/>
      <c r="K340" s="119"/>
      <c r="L340" s="119"/>
      <c r="M340" s="162">
        <f t="shared" si="10"/>
        <v>0</v>
      </c>
      <c r="N340" s="162" t="e" cm="1">
        <f t="array" ref="N340">I340+(_xlfn.IFS(B340="ENTIDAD 1",J340*$L$7,B340="ENTIDAD 2",J340*$L$8,B340= "ENTIDAD 3",J340*$L$9,B340="ENTIDAD 4",J340*$L$10))+(_xlfn.IFS(B340="ENTIDAD 1",K340*$P$7,B340="ENTIDAD 2",K340*$P$8,B340= "ENTIDAD 3",K340*$P$9,B340="ENTIDAD 4",K340*$P$10))</f>
        <v>#N/A</v>
      </c>
      <c r="O340" s="49"/>
      <c r="P340" s="162" t="e">
        <f t="shared" si="11"/>
        <v>#N/A</v>
      </c>
      <c r="Q340" s="121"/>
      <c r="R340" s="20"/>
      <c r="S340" s="20"/>
      <c r="AG340" s="25"/>
      <c r="AH340" s="25"/>
      <c r="AS340" s="26"/>
      <c r="AT340" s="26"/>
    </row>
    <row r="341" spans="1:46" x14ac:dyDescent="0.2">
      <c r="A341" s="46">
        <v>326</v>
      </c>
      <c r="B341" s="46"/>
      <c r="C341" s="46"/>
      <c r="D341" s="46"/>
      <c r="E341" s="46"/>
      <c r="F341" s="47"/>
      <c r="G341" s="46"/>
      <c r="H341" s="47"/>
      <c r="I341" s="48"/>
      <c r="J341" s="48"/>
      <c r="K341" s="48"/>
      <c r="L341" s="48"/>
      <c r="M341" s="162">
        <f t="shared" si="10"/>
        <v>0</v>
      </c>
      <c r="N341" s="162" t="e" cm="1">
        <f t="array" ref="N341">I341+(_xlfn.IFS(B341="ENTIDAD 1",J341*$L$7,B341="ENTIDAD 2",J341*$L$8,B341= "ENTIDAD 3",J341*$L$9,B341="ENTIDAD 4",J341*$L$10))+(_xlfn.IFS(B341="ENTIDAD 1",K341*$P$7,B341="ENTIDAD 2",K341*$P$8,B341= "ENTIDAD 3",K341*$P$9,B341="ENTIDAD 4",K341*$P$10))</f>
        <v>#N/A</v>
      </c>
      <c r="O341" s="49"/>
      <c r="P341" s="162" t="e">
        <f t="shared" si="11"/>
        <v>#N/A</v>
      </c>
      <c r="Q341" s="121"/>
      <c r="R341" s="20"/>
      <c r="S341" s="20"/>
      <c r="AG341" s="25"/>
      <c r="AH341" s="25"/>
      <c r="AS341" s="26"/>
      <c r="AT341" s="26"/>
    </row>
    <row r="342" spans="1:46" x14ac:dyDescent="0.2">
      <c r="A342" s="46">
        <v>327</v>
      </c>
      <c r="B342" s="46"/>
      <c r="C342" s="46"/>
      <c r="D342" s="46"/>
      <c r="E342" s="46"/>
      <c r="F342" s="47"/>
      <c r="G342" s="46"/>
      <c r="H342" s="47"/>
      <c r="I342" s="48"/>
      <c r="J342" s="48"/>
      <c r="K342" s="48"/>
      <c r="L342" s="48"/>
      <c r="M342" s="162">
        <f t="shared" si="10"/>
        <v>0</v>
      </c>
      <c r="N342" s="162" t="e" cm="1">
        <f t="array" ref="N342">I342+(_xlfn.IFS(B342="ENTIDAD 1",J342*$L$7,B342="ENTIDAD 2",J342*$L$8,B342= "ENTIDAD 3",J342*$L$9,B342="ENTIDAD 4",J342*$L$10))+(_xlfn.IFS(B342="ENTIDAD 1",K342*$P$7,B342="ENTIDAD 2",K342*$P$8,B342= "ENTIDAD 3",K342*$P$9,B342="ENTIDAD 4",K342*$P$10))</f>
        <v>#N/A</v>
      </c>
      <c r="O342" s="122"/>
      <c r="P342" s="163" t="e">
        <f t="shared" si="11"/>
        <v>#N/A</v>
      </c>
      <c r="Q342" s="121"/>
      <c r="R342" s="20"/>
      <c r="S342" s="20"/>
      <c r="AG342" s="25"/>
      <c r="AH342" s="25"/>
      <c r="AS342" s="26"/>
      <c r="AT342" s="26"/>
    </row>
    <row r="343" spans="1:46" x14ac:dyDescent="0.2">
      <c r="A343" s="46">
        <v>328</v>
      </c>
      <c r="B343" s="46"/>
      <c r="C343" s="46"/>
      <c r="D343" s="46"/>
      <c r="E343" s="46"/>
      <c r="F343" s="47"/>
      <c r="G343" s="46"/>
      <c r="H343" s="47"/>
      <c r="I343" s="48"/>
      <c r="J343" s="48"/>
      <c r="K343" s="119"/>
      <c r="L343" s="119"/>
      <c r="M343" s="162">
        <f t="shared" si="10"/>
        <v>0</v>
      </c>
      <c r="N343" s="162" t="e" cm="1">
        <f t="array" ref="N343">I343+(_xlfn.IFS(B343="ENTIDAD 1",J343*$L$7,B343="ENTIDAD 2",J343*$L$8,B343= "ENTIDAD 3",J343*$L$9,B343="ENTIDAD 4",J343*$L$10))+(_xlfn.IFS(B343="ENTIDAD 1",K343*$P$7,B343="ENTIDAD 2",K343*$P$8,B343= "ENTIDAD 3",K343*$P$9,B343="ENTIDAD 4",K343*$P$10))</f>
        <v>#N/A</v>
      </c>
      <c r="O343" s="49"/>
      <c r="P343" s="162" t="e">
        <f t="shared" si="11"/>
        <v>#N/A</v>
      </c>
      <c r="Q343" s="121"/>
      <c r="R343" s="20"/>
      <c r="S343" s="20"/>
      <c r="AG343" s="25"/>
      <c r="AH343" s="25"/>
      <c r="AS343" s="26"/>
      <c r="AT343" s="26"/>
    </row>
    <row r="344" spans="1:46" x14ac:dyDescent="0.2">
      <c r="A344" s="46">
        <v>329</v>
      </c>
      <c r="B344" s="46"/>
      <c r="C344" s="46"/>
      <c r="D344" s="46"/>
      <c r="E344" s="46"/>
      <c r="F344" s="47"/>
      <c r="G344" s="46"/>
      <c r="H344" s="47"/>
      <c r="I344" s="48"/>
      <c r="J344" s="48"/>
      <c r="K344" s="48"/>
      <c r="L344" s="48"/>
      <c r="M344" s="162">
        <f t="shared" si="10"/>
        <v>0</v>
      </c>
      <c r="N344" s="162" t="e" cm="1">
        <f t="array" ref="N344">I344+(_xlfn.IFS(B344="ENTIDAD 1",J344*$L$7,B344="ENTIDAD 2",J344*$L$8,B344= "ENTIDAD 3",J344*$L$9,B344="ENTIDAD 4",J344*$L$10))+(_xlfn.IFS(B344="ENTIDAD 1",K344*$P$7,B344="ENTIDAD 2",K344*$P$8,B344= "ENTIDAD 3",K344*$P$9,B344="ENTIDAD 4",K344*$P$10))</f>
        <v>#N/A</v>
      </c>
      <c r="O344" s="49"/>
      <c r="P344" s="162" t="e">
        <f t="shared" si="11"/>
        <v>#N/A</v>
      </c>
      <c r="Q344" s="121"/>
      <c r="R344" s="20"/>
      <c r="S344" s="20"/>
      <c r="AG344" s="25"/>
      <c r="AH344" s="25"/>
      <c r="AS344" s="26"/>
      <c r="AT344" s="26"/>
    </row>
    <row r="345" spans="1:46" x14ac:dyDescent="0.2">
      <c r="A345" s="46">
        <v>330</v>
      </c>
      <c r="B345" s="46"/>
      <c r="C345" s="46"/>
      <c r="D345" s="46"/>
      <c r="E345" s="46"/>
      <c r="F345" s="47"/>
      <c r="G345" s="46"/>
      <c r="H345" s="47"/>
      <c r="I345" s="48"/>
      <c r="J345" s="48"/>
      <c r="K345" s="48"/>
      <c r="L345" s="48"/>
      <c r="M345" s="162">
        <f t="shared" si="10"/>
        <v>0</v>
      </c>
      <c r="N345" s="162" t="e" cm="1">
        <f t="array" ref="N345">I345+(_xlfn.IFS(B345="ENTIDAD 1",J345*$L$7,B345="ENTIDAD 2",J345*$L$8,B345= "ENTIDAD 3",J345*$L$9,B345="ENTIDAD 4",J345*$L$10))+(_xlfn.IFS(B345="ENTIDAD 1",K345*$P$7,B345="ENTIDAD 2",K345*$P$8,B345= "ENTIDAD 3",K345*$P$9,B345="ENTIDAD 4",K345*$P$10))</f>
        <v>#N/A</v>
      </c>
      <c r="O345" s="122"/>
      <c r="P345" s="163" t="e">
        <f t="shared" si="11"/>
        <v>#N/A</v>
      </c>
      <c r="Q345" s="121"/>
      <c r="R345" s="20"/>
      <c r="S345" s="20"/>
      <c r="AG345" s="25"/>
      <c r="AH345" s="25"/>
      <c r="AS345" s="26"/>
      <c r="AT345" s="26"/>
    </row>
    <row r="346" spans="1:46" x14ac:dyDescent="0.2">
      <c r="A346" s="46">
        <v>331</v>
      </c>
      <c r="B346" s="46"/>
      <c r="C346" s="46"/>
      <c r="D346" s="46"/>
      <c r="E346" s="46"/>
      <c r="F346" s="47"/>
      <c r="G346" s="46"/>
      <c r="H346" s="47"/>
      <c r="I346" s="48"/>
      <c r="J346" s="48"/>
      <c r="K346" s="119"/>
      <c r="L346" s="119"/>
      <c r="M346" s="162">
        <f t="shared" si="10"/>
        <v>0</v>
      </c>
      <c r="N346" s="162" t="e" cm="1">
        <f t="array" ref="N346">I346+(_xlfn.IFS(B346="ENTIDAD 1",J346*$L$7,B346="ENTIDAD 2",J346*$L$8,B346= "ENTIDAD 3",J346*$L$9,B346="ENTIDAD 4",J346*$L$10))+(_xlfn.IFS(B346="ENTIDAD 1",K346*$P$7,B346="ENTIDAD 2",K346*$P$8,B346= "ENTIDAD 3",K346*$P$9,B346="ENTIDAD 4",K346*$P$10))</f>
        <v>#N/A</v>
      </c>
      <c r="O346" s="49"/>
      <c r="P346" s="162" t="e">
        <f t="shared" si="11"/>
        <v>#N/A</v>
      </c>
      <c r="Q346" s="121"/>
      <c r="R346" s="20"/>
      <c r="S346" s="20"/>
      <c r="AG346" s="25"/>
      <c r="AH346" s="25"/>
      <c r="AS346" s="26"/>
      <c r="AT346" s="26"/>
    </row>
    <row r="347" spans="1:46" x14ac:dyDescent="0.2">
      <c r="A347" s="46">
        <v>332</v>
      </c>
      <c r="B347" s="46"/>
      <c r="C347" s="46"/>
      <c r="D347" s="46"/>
      <c r="E347" s="46"/>
      <c r="F347" s="47"/>
      <c r="G347" s="46"/>
      <c r="H347" s="47"/>
      <c r="I347" s="48"/>
      <c r="J347" s="48"/>
      <c r="K347" s="48"/>
      <c r="L347" s="48"/>
      <c r="M347" s="162">
        <f t="shared" si="10"/>
        <v>0</v>
      </c>
      <c r="N347" s="162" t="e" cm="1">
        <f t="array" ref="N347">I347+(_xlfn.IFS(B347="ENTIDAD 1",J347*$L$7,B347="ENTIDAD 2",J347*$L$8,B347= "ENTIDAD 3",J347*$L$9,B347="ENTIDAD 4",J347*$L$10))+(_xlfn.IFS(B347="ENTIDAD 1",K347*$P$7,B347="ENTIDAD 2",K347*$P$8,B347= "ENTIDAD 3",K347*$P$9,B347="ENTIDAD 4",K347*$P$10))</f>
        <v>#N/A</v>
      </c>
      <c r="O347" s="49"/>
      <c r="P347" s="162" t="e">
        <f t="shared" si="11"/>
        <v>#N/A</v>
      </c>
      <c r="Q347" s="121"/>
      <c r="R347" s="20"/>
      <c r="S347" s="20"/>
      <c r="AG347" s="25"/>
      <c r="AH347" s="25"/>
      <c r="AS347" s="26"/>
      <c r="AT347" s="26"/>
    </row>
    <row r="348" spans="1:46" x14ac:dyDescent="0.2">
      <c r="A348" s="46">
        <v>333</v>
      </c>
      <c r="B348" s="46"/>
      <c r="C348" s="46"/>
      <c r="D348" s="46"/>
      <c r="E348" s="46"/>
      <c r="F348" s="47"/>
      <c r="G348" s="46"/>
      <c r="H348" s="47"/>
      <c r="I348" s="48"/>
      <c r="J348" s="48"/>
      <c r="K348" s="48"/>
      <c r="L348" s="48"/>
      <c r="M348" s="162">
        <f t="shared" si="10"/>
        <v>0</v>
      </c>
      <c r="N348" s="162" t="e" cm="1">
        <f t="array" ref="N348">I348+(_xlfn.IFS(B348="ENTIDAD 1",J348*$L$7,B348="ENTIDAD 2",J348*$L$8,B348= "ENTIDAD 3",J348*$L$9,B348="ENTIDAD 4",J348*$L$10))+(_xlfn.IFS(B348="ENTIDAD 1",K348*$P$7,B348="ENTIDAD 2",K348*$P$8,B348= "ENTIDAD 3",K348*$P$9,B348="ENTIDAD 4",K348*$P$10))</f>
        <v>#N/A</v>
      </c>
      <c r="O348" s="122"/>
      <c r="P348" s="163" t="e">
        <f t="shared" si="11"/>
        <v>#N/A</v>
      </c>
      <c r="Q348" s="121"/>
      <c r="R348" s="20"/>
      <c r="S348" s="20"/>
      <c r="AG348" s="25"/>
      <c r="AH348" s="25"/>
      <c r="AS348" s="26"/>
      <c r="AT348" s="26"/>
    </row>
    <row r="349" spans="1:46" x14ac:dyDescent="0.2">
      <c r="A349" s="46">
        <v>334</v>
      </c>
      <c r="B349" s="46"/>
      <c r="C349" s="46"/>
      <c r="D349" s="46"/>
      <c r="E349" s="46"/>
      <c r="F349" s="47"/>
      <c r="G349" s="46"/>
      <c r="H349" s="47"/>
      <c r="I349" s="48"/>
      <c r="J349" s="48"/>
      <c r="K349" s="119"/>
      <c r="L349" s="119"/>
      <c r="M349" s="162">
        <f t="shared" si="10"/>
        <v>0</v>
      </c>
      <c r="N349" s="162" t="e" cm="1">
        <f t="array" ref="N349">I349+(_xlfn.IFS(B349="ENTIDAD 1",J349*$L$7,B349="ENTIDAD 2",J349*$L$8,B349= "ENTIDAD 3",J349*$L$9,B349="ENTIDAD 4",J349*$L$10))+(_xlfn.IFS(B349="ENTIDAD 1",K349*$P$7,B349="ENTIDAD 2",K349*$P$8,B349= "ENTIDAD 3",K349*$P$9,B349="ENTIDAD 4",K349*$P$10))</f>
        <v>#N/A</v>
      </c>
      <c r="O349" s="49"/>
      <c r="P349" s="162" t="e">
        <f t="shared" si="11"/>
        <v>#N/A</v>
      </c>
      <c r="Q349" s="121"/>
      <c r="R349" s="20"/>
      <c r="S349" s="20"/>
      <c r="AG349" s="25"/>
      <c r="AH349" s="25"/>
      <c r="AS349" s="26"/>
      <c r="AT349" s="26"/>
    </row>
    <row r="350" spans="1:46" x14ac:dyDescent="0.2">
      <c r="A350" s="46">
        <v>335</v>
      </c>
      <c r="B350" s="46"/>
      <c r="C350" s="46"/>
      <c r="D350" s="46"/>
      <c r="E350" s="46"/>
      <c r="F350" s="47"/>
      <c r="G350" s="46"/>
      <c r="H350" s="47"/>
      <c r="I350" s="48"/>
      <c r="J350" s="48"/>
      <c r="K350" s="48"/>
      <c r="L350" s="48"/>
      <c r="M350" s="162">
        <f t="shared" si="10"/>
        <v>0</v>
      </c>
      <c r="N350" s="162" t="e" cm="1">
        <f t="array" ref="N350">I350+(_xlfn.IFS(B350="ENTIDAD 1",J350*$L$7,B350="ENTIDAD 2",J350*$L$8,B350= "ENTIDAD 3",J350*$L$9,B350="ENTIDAD 4",J350*$L$10))+(_xlfn.IFS(B350="ENTIDAD 1",K350*$P$7,B350="ENTIDAD 2",K350*$P$8,B350= "ENTIDAD 3",K350*$P$9,B350="ENTIDAD 4",K350*$P$10))</f>
        <v>#N/A</v>
      </c>
      <c r="O350" s="49"/>
      <c r="P350" s="162" t="e">
        <f t="shared" si="11"/>
        <v>#N/A</v>
      </c>
      <c r="Q350" s="121"/>
      <c r="R350" s="20"/>
      <c r="S350" s="20"/>
      <c r="AG350" s="25"/>
      <c r="AH350" s="25"/>
      <c r="AS350" s="26"/>
      <c r="AT350" s="26"/>
    </row>
    <row r="351" spans="1:46" x14ac:dyDescent="0.2">
      <c r="A351" s="46">
        <v>336</v>
      </c>
      <c r="B351" s="46"/>
      <c r="C351" s="46"/>
      <c r="D351" s="46"/>
      <c r="E351" s="46"/>
      <c r="F351" s="47"/>
      <c r="G351" s="46"/>
      <c r="H351" s="47"/>
      <c r="I351" s="48"/>
      <c r="J351" s="48"/>
      <c r="K351" s="48"/>
      <c r="L351" s="48"/>
      <c r="M351" s="162">
        <f t="shared" si="10"/>
        <v>0</v>
      </c>
      <c r="N351" s="162" t="e" cm="1">
        <f t="array" ref="N351">I351+(_xlfn.IFS(B351="ENTIDAD 1",J351*$L$7,B351="ENTIDAD 2",J351*$L$8,B351= "ENTIDAD 3",J351*$L$9,B351="ENTIDAD 4",J351*$L$10))+(_xlfn.IFS(B351="ENTIDAD 1",K351*$P$7,B351="ENTIDAD 2",K351*$P$8,B351= "ENTIDAD 3",K351*$P$9,B351="ENTIDAD 4",K351*$P$10))</f>
        <v>#N/A</v>
      </c>
      <c r="O351" s="122"/>
      <c r="P351" s="163" t="e">
        <f t="shared" si="11"/>
        <v>#N/A</v>
      </c>
      <c r="Q351" s="121"/>
      <c r="R351" s="20"/>
      <c r="S351" s="20"/>
      <c r="AG351" s="25"/>
      <c r="AH351" s="25"/>
      <c r="AS351" s="26"/>
      <c r="AT351" s="26"/>
    </row>
    <row r="352" spans="1:46" x14ac:dyDescent="0.2">
      <c r="A352" s="46">
        <v>337</v>
      </c>
      <c r="B352" s="46"/>
      <c r="C352" s="46"/>
      <c r="D352" s="46"/>
      <c r="E352" s="46"/>
      <c r="F352" s="47"/>
      <c r="G352" s="46"/>
      <c r="H352" s="47"/>
      <c r="I352" s="48"/>
      <c r="J352" s="48"/>
      <c r="K352" s="119"/>
      <c r="L352" s="119"/>
      <c r="M352" s="162">
        <f t="shared" si="10"/>
        <v>0</v>
      </c>
      <c r="N352" s="162" t="e" cm="1">
        <f t="array" ref="N352">I352+(_xlfn.IFS(B352="ENTIDAD 1",J352*$L$7,B352="ENTIDAD 2",J352*$L$8,B352= "ENTIDAD 3",J352*$L$9,B352="ENTIDAD 4",J352*$L$10))+(_xlfn.IFS(B352="ENTIDAD 1",K352*$P$7,B352="ENTIDAD 2",K352*$P$8,B352= "ENTIDAD 3",K352*$P$9,B352="ENTIDAD 4",K352*$P$10))</f>
        <v>#N/A</v>
      </c>
      <c r="O352" s="49"/>
      <c r="P352" s="162" t="e">
        <f t="shared" si="11"/>
        <v>#N/A</v>
      </c>
      <c r="Q352" s="121"/>
      <c r="R352" s="20"/>
      <c r="S352" s="20"/>
      <c r="AG352" s="25"/>
      <c r="AH352" s="25"/>
      <c r="AS352" s="26"/>
      <c r="AT352" s="26"/>
    </row>
    <row r="353" spans="1:46" x14ac:dyDescent="0.2">
      <c r="A353" s="46">
        <v>338</v>
      </c>
      <c r="B353" s="46"/>
      <c r="C353" s="46"/>
      <c r="D353" s="46"/>
      <c r="E353" s="46"/>
      <c r="F353" s="47"/>
      <c r="G353" s="46"/>
      <c r="H353" s="47"/>
      <c r="I353" s="48"/>
      <c r="J353" s="48"/>
      <c r="K353" s="48"/>
      <c r="L353" s="48"/>
      <c r="M353" s="162">
        <f t="shared" si="10"/>
        <v>0</v>
      </c>
      <c r="N353" s="162" t="e" cm="1">
        <f t="array" ref="N353">I353+(_xlfn.IFS(B353="ENTIDAD 1",J353*$L$7,B353="ENTIDAD 2",J353*$L$8,B353= "ENTIDAD 3",J353*$L$9,B353="ENTIDAD 4",J353*$L$10))+(_xlfn.IFS(B353="ENTIDAD 1",K353*$P$7,B353="ENTIDAD 2",K353*$P$8,B353= "ENTIDAD 3",K353*$P$9,B353="ENTIDAD 4",K353*$P$10))</f>
        <v>#N/A</v>
      </c>
      <c r="O353" s="49"/>
      <c r="P353" s="162" t="e">
        <f t="shared" si="11"/>
        <v>#N/A</v>
      </c>
      <c r="Q353" s="121"/>
      <c r="R353" s="20"/>
      <c r="S353" s="20"/>
      <c r="AG353" s="25"/>
      <c r="AH353" s="25"/>
      <c r="AS353" s="26"/>
      <c r="AT353" s="26"/>
    </row>
    <row r="354" spans="1:46" x14ac:dyDescent="0.2">
      <c r="A354" s="46">
        <v>339</v>
      </c>
      <c r="B354" s="46"/>
      <c r="C354" s="46"/>
      <c r="D354" s="46"/>
      <c r="E354" s="46"/>
      <c r="F354" s="47"/>
      <c r="G354" s="46"/>
      <c r="H354" s="47"/>
      <c r="I354" s="48"/>
      <c r="J354" s="48"/>
      <c r="K354" s="48"/>
      <c r="L354" s="48"/>
      <c r="M354" s="162">
        <f t="shared" si="10"/>
        <v>0</v>
      </c>
      <c r="N354" s="162" t="e" cm="1">
        <f t="array" ref="N354">I354+(_xlfn.IFS(B354="ENTIDAD 1",J354*$L$7,B354="ENTIDAD 2",J354*$L$8,B354= "ENTIDAD 3",J354*$L$9,B354="ENTIDAD 4",J354*$L$10))+(_xlfn.IFS(B354="ENTIDAD 1",K354*$P$7,B354="ENTIDAD 2",K354*$P$8,B354= "ENTIDAD 3",K354*$P$9,B354="ENTIDAD 4",K354*$P$10))</f>
        <v>#N/A</v>
      </c>
      <c r="O354" s="122"/>
      <c r="P354" s="163" t="e">
        <f t="shared" si="11"/>
        <v>#N/A</v>
      </c>
      <c r="Q354" s="121"/>
      <c r="R354" s="20"/>
      <c r="S354" s="20"/>
      <c r="AG354" s="25"/>
      <c r="AH354" s="25"/>
      <c r="AS354" s="26"/>
      <c r="AT354" s="26"/>
    </row>
    <row r="355" spans="1:46" x14ac:dyDescent="0.2">
      <c r="A355" s="46">
        <v>340</v>
      </c>
      <c r="B355" s="46"/>
      <c r="C355" s="46"/>
      <c r="D355" s="46"/>
      <c r="E355" s="46"/>
      <c r="F355" s="47"/>
      <c r="G355" s="46"/>
      <c r="H355" s="47"/>
      <c r="I355" s="48"/>
      <c r="J355" s="48"/>
      <c r="K355" s="119"/>
      <c r="L355" s="119"/>
      <c r="M355" s="162">
        <f t="shared" si="10"/>
        <v>0</v>
      </c>
      <c r="N355" s="162" t="e" cm="1">
        <f t="array" ref="N355">I355+(_xlfn.IFS(B355="ENTIDAD 1",J355*$L$7,B355="ENTIDAD 2",J355*$L$8,B355= "ENTIDAD 3",J355*$L$9,B355="ENTIDAD 4",J355*$L$10))+(_xlfn.IFS(B355="ENTIDAD 1",K355*$P$7,B355="ENTIDAD 2",K355*$P$8,B355= "ENTIDAD 3",K355*$P$9,B355="ENTIDAD 4",K355*$P$10))</f>
        <v>#N/A</v>
      </c>
      <c r="O355" s="49"/>
      <c r="P355" s="162" t="e">
        <f t="shared" si="11"/>
        <v>#N/A</v>
      </c>
      <c r="Q355" s="121"/>
      <c r="R355" s="20"/>
      <c r="S355" s="20"/>
      <c r="AG355" s="25"/>
      <c r="AH355" s="25"/>
      <c r="AS355" s="26"/>
      <c r="AT355" s="26"/>
    </row>
    <row r="356" spans="1:46" x14ac:dyDescent="0.2">
      <c r="A356" s="46">
        <v>341</v>
      </c>
      <c r="B356" s="46"/>
      <c r="C356" s="46"/>
      <c r="D356" s="46"/>
      <c r="E356" s="46"/>
      <c r="F356" s="47"/>
      <c r="G356" s="46"/>
      <c r="H356" s="47"/>
      <c r="I356" s="48"/>
      <c r="J356" s="48"/>
      <c r="K356" s="48"/>
      <c r="L356" s="48"/>
      <c r="M356" s="162">
        <f t="shared" si="10"/>
        <v>0</v>
      </c>
      <c r="N356" s="162" t="e" cm="1">
        <f t="array" ref="N356">I356+(_xlfn.IFS(B356="ENTIDAD 1",J356*$L$7,B356="ENTIDAD 2",J356*$L$8,B356= "ENTIDAD 3",J356*$L$9,B356="ENTIDAD 4",J356*$L$10))+(_xlfn.IFS(B356="ENTIDAD 1",K356*$P$7,B356="ENTIDAD 2",K356*$P$8,B356= "ENTIDAD 3",K356*$P$9,B356="ENTIDAD 4",K356*$P$10))</f>
        <v>#N/A</v>
      </c>
      <c r="O356" s="49"/>
      <c r="P356" s="162" t="e">
        <f t="shared" si="11"/>
        <v>#N/A</v>
      </c>
      <c r="Q356" s="121"/>
      <c r="R356" s="20"/>
      <c r="S356" s="20"/>
      <c r="AG356" s="25"/>
      <c r="AH356" s="25"/>
      <c r="AS356" s="26"/>
      <c r="AT356" s="26"/>
    </row>
    <row r="357" spans="1:46" x14ac:dyDescent="0.2">
      <c r="A357" s="46">
        <v>342</v>
      </c>
      <c r="B357" s="46"/>
      <c r="C357" s="46"/>
      <c r="D357" s="46"/>
      <c r="E357" s="46"/>
      <c r="F357" s="47"/>
      <c r="G357" s="46"/>
      <c r="H357" s="47"/>
      <c r="I357" s="48"/>
      <c r="J357" s="48"/>
      <c r="K357" s="48"/>
      <c r="L357" s="48"/>
      <c r="M357" s="162">
        <f t="shared" si="10"/>
        <v>0</v>
      </c>
      <c r="N357" s="162" t="e" cm="1">
        <f t="array" ref="N357">I357+(_xlfn.IFS(B357="ENTIDAD 1",J357*$L$7,B357="ENTIDAD 2",J357*$L$8,B357= "ENTIDAD 3",J357*$L$9,B357="ENTIDAD 4",J357*$L$10))+(_xlfn.IFS(B357="ENTIDAD 1",K357*$P$7,B357="ENTIDAD 2",K357*$P$8,B357= "ENTIDAD 3",K357*$P$9,B357="ENTIDAD 4",K357*$P$10))</f>
        <v>#N/A</v>
      </c>
      <c r="O357" s="122"/>
      <c r="P357" s="163" t="e">
        <f t="shared" si="11"/>
        <v>#N/A</v>
      </c>
      <c r="Q357" s="121"/>
      <c r="R357" s="20"/>
      <c r="S357" s="20"/>
      <c r="AG357" s="25"/>
      <c r="AH357" s="25"/>
      <c r="AS357" s="26"/>
      <c r="AT357" s="26"/>
    </row>
    <row r="358" spans="1:46" x14ac:dyDescent="0.2">
      <c r="A358" s="46">
        <v>343</v>
      </c>
      <c r="B358" s="46"/>
      <c r="C358" s="46"/>
      <c r="D358" s="46"/>
      <c r="E358" s="46"/>
      <c r="F358" s="47"/>
      <c r="G358" s="46"/>
      <c r="H358" s="47"/>
      <c r="I358" s="48"/>
      <c r="J358" s="48"/>
      <c r="K358" s="119"/>
      <c r="L358" s="119"/>
      <c r="M358" s="162">
        <f t="shared" si="10"/>
        <v>0</v>
      </c>
      <c r="N358" s="162" t="e" cm="1">
        <f t="array" ref="N358">I358+(_xlfn.IFS(B358="ENTIDAD 1",J358*$L$7,B358="ENTIDAD 2",J358*$L$8,B358= "ENTIDAD 3",J358*$L$9,B358="ENTIDAD 4",J358*$L$10))+(_xlfn.IFS(B358="ENTIDAD 1",K358*$P$7,B358="ENTIDAD 2",K358*$P$8,B358= "ENTIDAD 3",K358*$P$9,B358="ENTIDAD 4",K358*$P$10))</f>
        <v>#N/A</v>
      </c>
      <c r="O358" s="49"/>
      <c r="P358" s="162" t="e">
        <f t="shared" si="11"/>
        <v>#N/A</v>
      </c>
      <c r="Q358" s="121"/>
      <c r="R358" s="20"/>
      <c r="S358" s="20"/>
      <c r="AG358" s="25"/>
      <c r="AH358" s="25"/>
      <c r="AS358" s="26"/>
      <c r="AT358" s="26"/>
    </row>
    <row r="359" spans="1:46" x14ac:dyDescent="0.2">
      <c r="A359" s="46">
        <v>344</v>
      </c>
      <c r="B359" s="46"/>
      <c r="C359" s="46"/>
      <c r="D359" s="46"/>
      <c r="E359" s="46"/>
      <c r="F359" s="47"/>
      <c r="G359" s="46"/>
      <c r="H359" s="47"/>
      <c r="I359" s="48"/>
      <c r="J359" s="48"/>
      <c r="K359" s="48"/>
      <c r="L359" s="48"/>
      <c r="M359" s="162">
        <f t="shared" si="10"/>
        <v>0</v>
      </c>
      <c r="N359" s="162" t="e" cm="1">
        <f t="array" ref="N359">I359+(_xlfn.IFS(B359="ENTIDAD 1",J359*$L$7,B359="ENTIDAD 2",J359*$L$8,B359= "ENTIDAD 3",J359*$L$9,B359="ENTIDAD 4",J359*$L$10))+(_xlfn.IFS(B359="ENTIDAD 1",K359*$P$7,B359="ENTIDAD 2",K359*$P$8,B359= "ENTIDAD 3",K359*$P$9,B359="ENTIDAD 4",K359*$P$10))</f>
        <v>#N/A</v>
      </c>
      <c r="O359" s="49"/>
      <c r="P359" s="162" t="e">
        <f t="shared" si="11"/>
        <v>#N/A</v>
      </c>
      <c r="Q359" s="121"/>
      <c r="R359" s="20"/>
      <c r="S359" s="20"/>
      <c r="AG359" s="25"/>
      <c r="AH359" s="25"/>
      <c r="AS359" s="26"/>
      <c r="AT359" s="26"/>
    </row>
    <row r="360" spans="1:46" x14ac:dyDescent="0.2">
      <c r="A360" s="46">
        <v>345</v>
      </c>
      <c r="B360" s="46"/>
      <c r="C360" s="46"/>
      <c r="D360" s="46"/>
      <c r="E360" s="46"/>
      <c r="F360" s="47"/>
      <c r="G360" s="46"/>
      <c r="H360" s="47"/>
      <c r="I360" s="48"/>
      <c r="J360" s="48"/>
      <c r="K360" s="48"/>
      <c r="L360" s="48"/>
      <c r="M360" s="162">
        <f t="shared" si="10"/>
        <v>0</v>
      </c>
      <c r="N360" s="162" t="e" cm="1">
        <f t="array" ref="N360">I360+(_xlfn.IFS(B360="ENTIDAD 1",J360*$L$7,B360="ENTIDAD 2",J360*$L$8,B360= "ENTIDAD 3",J360*$L$9,B360="ENTIDAD 4",J360*$L$10))+(_xlfn.IFS(B360="ENTIDAD 1",K360*$P$7,B360="ENTIDAD 2",K360*$P$8,B360= "ENTIDAD 3",K360*$P$9,B360="ENTIDAD 4",K360*$P$10))</f>
        <v>#N/A</v>
      </c>
      <c r="O360" s="122"/>
      <c r="P360" s="163" t="e">
        <f t="shared" si="11"/>
        <v>#N/A</v>
      </c>
      <c r="Q360" s="121"/>
      <c r="R360" s="20"/>
      <c r="S360" s="20"/>
      <c r="AG360" s="25"/>
      <c r="AH360" s="25"/>
      <c r="AS360" s="26"/>
      <c r="AT360" s="26"/>
    </row>
    <row r="361" spans="1:46" x14ac:dyDescent="0.2">
      <c r="A361" s="46">
        <v>346</v>
      </c>
      <c r="B361" s="46"/>
      <c r="C361" s="46"/>
      <c r="D361" s="46"/>
      <c r="E361" s="46"/>
      <c r="F361" s="47"/>
      <c r="G361" s="46"/>
      <c r="H361" s="47"/>
      <c r="I361" s="48"/>
      <c r="J361" s="48"/>
      <c r="K361" s="119"/>
      <c r="L361" s="119"/>
      <c r="M361" s="162">
        <f t="shared" si="10"/>
        <v>0</v>
      </c>
      <c r="N361" s="162" t="e" cm="1">
        <f t="array" ref="N361">I361+(_xlfn.IFS(B361="ENTIDAD 1",J361*$L$7,B361="ENTIDAD 2",J361*$L$8,B361= "ENTIDAD 3",J361*$L$9,B361="ENTIDAD 4",J361*$L$10))+(_xlfn.IFS(B361="ENTIDAD 1",K361*$P$7,B361="ENTIDAD 2",K361*$P$8,B361= "ENTIDAD 3",K361*$P$9,B361="ENTIDAD 4",K361*$P$10))</f>
        <v>#N/A</v>
      </c>
      <c r="O361" s="49"/>
      <c r="P361" s="162" t="e">
        <f t="shared" si="11"/>
        <v>#N/A</v>
      </c>
      <c r="Q361" s="121"/>
      <c r="R361" s="20"/>
      <c r="S361" s="20"/>
      <c r="AG361" s="25"/>
      <c r="AH361" s="25"/>
      <c r="AS361" s="26"/>
      <c r="AT361" s="26"/>
    </row>
    <row r="362" spans="1:46" x14ac:dyDescent="0.2">
      <c r="A362" s="46">
        <v>347</v>
      </c>
      <c r="B362" s="46"/>
      <c r="C362" s="46"/>
      <c r="D362" s="46"/>
      <c r="E362" s="46"/>
      <c r="F362" s="47"/>
      <c r="G362" s="46"/>
      <c r="H362" s="47"/>
      <c r="I362" s="48"/>
      <c r="J362" s="48"/>
      <c r="K362" s="48"/>
      <c r="L362" s="48"/>
      <c r="M362" s="162">
        <f t="shared" si="10"/>
        <v>0</v>
      </c>
      <c r="N362" s="162" t="e" cm="1">
        <f t="array" ref="N362">I362+(_xlfn.IFS(B362="ENTIDAD 1",J362*$L$7,B362="ENTIDAD 2",J362*$L$8,B362= "ENTIDAD 3",J362*$L$9,B362="ENTIDAD 4",J362*$L$10))+(_xlfn.IFS(B362="ENTIDAD 1",K362*$P$7,B362="ENTIDAD 2",K362*$P$8,B362= "ENTIDAD 3",K362*$P$9,B362="ENTIDAD 4",K362*$P$10))</f>
        <v>#N/A</v>
      </c>
      <c r="O362" s="49"/>
      <c r="P362" s="162" t="e">
        <f t="shared" si="11"/>
        <v>#N/A</v>
      </c>
      <c r="Q362" s="121"/>
      <c r="R362" s="20"/>
      <c r="S362" s="20"/>
      <c r="AG362" s="25"/>
      <c r="AH362" s="25"/>
      <c r="AS362" s="26"/>
      <c r="AT362" s="26"/>
    </row>
    <row r="363" spans="1:46" x14ac:dyDescent="0.2">
      <c r="A363" s="46">
        <v>348</v>
      </c>
      <c r="B363" s="46"/>
      <c r="C363" s="46"/>
      <c r="D363" s="46"/>
      <c r="E363" s="46"/>
      <c r="F363" s="47"/>
      <c r="G363" s="46"/>
      <c r="H363" s="47"/>
      <c r="I363" s="48"/>
      <c r="J363" s="48"/>
      <c r="K363" s="48"/>
      <c r="L363" s="48"/>
      <c r="M363" s="162">
        <f t="shared" si="10"/>
        <v>0</v>
      </c>
      <c r="N363" s="162" t="e" cm="1">
        <f t="array" ref="N363">I363+(_xlfn.IFS(B363="ENTIDAD 1",J363*$L$7,B363="ENTIDAD 2",J363*$L$8,B363= "ENTIDAD 3",J363*$L$9,B363="ENTIDAD 4",J363*$L$10))+(_xlfn.IFS(B363="ENTIDAD 1",K363*$P$7,B363="ENTIDAD 2",K363*$P$8,B363= "ENTIDAD 3",K363*$P$9,B363="ENTIDAD 4",K363*$P$10))</f>
        <v>#N/A</v>
      </c>
      <c r="O363" s="122"/>
      <c r="P363" s="163" t="e">
        <f t="shared" si="11"/>
        <v>#N/A</v>
      </c>
      <c r="Q363" s="121"/>
      <c r="R363" s="20"/>
      <c r="S363" s="20"/>
      <c r="AG363" s="25"/>
      <c r="AH363" s="25"/>
      <c r="AS363" s="26"/>
      <c r="AT363" s="26"/>
    </row>
    <row r="364" spans="1:46" x14ac:dyDescent="0.2">
      <c r="A364" s="46">
        <v>349</v>
      </c>
      <c r="B364" s="46"/>
      <c r="C364" s="46"/>
      <c r="D364" s="46"/>
      <c r="E364" s="46"/>
      <c r="F364" s="47"/>
      <c r="G364" s="46"/>
      <c r="H364" s="47"/>
      <c r="I364" s="48"/>
      <c r="J364" s="48"/>
      <c r="K364" s="119"/>
      <c r="L364" s="119"/>
      <c r="M364" s="162">
        <f t="shared" si="10"/>
        <v>0</v>
      </c>
      <c r="N364" s="162" t="e" cm="1">
        <f t="array" ref="N364">I364+(_xlfn.IFS(B364="ENTIDAD 1",J364*$L$7,B364="ENTIDAD 2",J364*$L$8,B364= "ENTIDAD 3",J364*$L$9,B364="ENTIDAD 4",J364*$L$10))+(_xlfn.IFS(B364="ENTIDAD 1",K364*$P$7,B364="ENTIDAD 2",K364*$P$8,B364= "ENTIDAD 3",K364*$P$9,B364="ENTIDAD 4",K364*$P$10))</f>
        <v>#N/A</v>
      </c>
      <c r="O364" s="49"/>
      <c r="P364" s="162" t="e">
        <f t="shared" si="11"/>
        <v>#N/A</v>
      </c>
      <c r="Q364" s="121"/>
      <c r="R364" s="20"/>
      <c r="S364" s="20"/>
      <c r="AG364" s="25"/>
      <c r="AH364" s="25"/>
      <c r="AS364" s="26"/>
      <c r="AT364" s="26"/>
    </row>
    <row r="365" spans="1:46" x14ac:dyDescent="0.2">
      <c r="A365" s="46">
        <v>350</v>
      </c>
      <c r="B365" s="46"/>
      <c r="C365" s="46"/>
      <c r="D365" s="46"/>
      <c r="E365" s="46"/>
      <c r="F365" s="47"/>
      <c r="G365" s="46"/>
      <c r="H365" s="47"/>
      <c r="I365" s="48"/>
      <c r="J365" s="48"/>
      <c r="K365" s="48"/>
      <c r="L365" s="48"/>
      <c r="M365" s="162">
        <f t="shared" si="10"/>
        <v>0</v>
      </c>
      <c r="N365" s="162" t="e" cm="1">
        <f t="array" ref="N365">I365+(_xlfn.IFS(B365="ENTIDAD 1",J365*$L$7,B365="ENTIDAD 2",J365*$L$8,B365= "ENTIDAD 3",J365*$L$9,B365="ENTIDAD 4",J365*$L$10))+(_xlfn.IFS(B365="ENTIDAD 1",K365*$P$7,B365="ENTIDAD 2",K365*$P$8,B365= "ENTIDAD 3",K365*$P$9,B365="ENTIDAD 4",K365*$P$10))</f>
        <v>#N/A</v>
      </c>
      <c r="O365" s="49"/>
      <c r="P365" s="162" t="e">
        <f t="shared" si="11"/>
        <v>#N/A</v>
      </c>
      <c r="Q365" s="121"/>
      <c r="R365" s="20"/>
      <c r="S365" s="20"/>
      <c r="AG365" s="25"/>
      <c r="AH365" s="25"/>
      <c r="AS365" s="26"/>
      <c r="AT365" s="26"/>
    </row>
    <row r="366" spans="1:46" x14ac:dyDescent="0.2">
      <c r="A366" s="46">
        <v>351</v>
      </c>
      <c r="B366" s="46"/>
      <c r="C366" s="46"/>
      <c r="D366" s="46"/>
      <c r="E366" s="46"/>
      <c r="F366" s="47"/>
      <c r="G366" s="46"/>
      <c r="H366" s="47"/>
      <c r="I366" s="48"/>
      <c r="J366" s="48"/>
      <c r="K366" s="48"/>
      <c r="L366" s="48"/>
      <c r="M366" s="162">
        <f t="shared" si="10"/>
        <v>0</v>
      </c>
      <c r="N366" s="162" t="e" cm="1">
        <f t="array" ref="N366">I366+(_xlfn.IFS(B366="ENTIDAD 1",J366*$L$7,B366="ENTIDAD 2",J366*$L$8,B366= "ENTIDAD 3",J366*$L$9,B366="ENTIDAD 4",J366*$L$10))+(_xlfn.IFS(B366="ENTIDAD 1",K366*$P$7,B366="ENTIDAD 2",K366*$P$8,B366= "ENTIDAD 3",K366*$P$9,B366="ENTIDAD 4",K366*$P$10))</f>
        <v>#N/A</v>
      </c>
      <c r="O366" s="122"/>
      <c r="P366" s="163" t="e">
        <f t="shared" si="11"/>
        <v>#N/A</v>
      </c>
      <c r="Q366" s="121"/>
      <c r="R366" s="20"/>
      <c r="S366" s="20"/>
      <c r="AG366" s="25"/>
      <c r="AH366" s="25"/>
      <c r="AS366" s="26"/>
      <c r="AT366" s="26"/>
    </row>
    <row r="367" spans="1:46" x14ac:dyDescent="0.2">
      <c r="A367" s="46">
        <v>352</v>
      </c>
      <c r="B367" s="46"/>
      <c r="C367" s="46"/>
      <c r="D367" s="46"/>
      <c r="E367" s="46"/>
      <c r="F367" s="47"/>
      <c r="G367" s="46"/>
      <c r="H367" s="47"/>
      <c r="I367" s="48"/>
      <c r="J367" s="48"/>
      <c r="K367" s="119"/>
      <c r="L367" s="119"/>
      <c r="M367" s="162">
        <f t="shared" si="10"/>
        <v>0</v>
      </c>
      <c r="N367" s="162" t="e" cm="1">
        <f t="array" ref="N367">I367+(_xlfn.IFS(B367="ENTIDAD 1",J367*$L$7,B367="ENTIDAD 2",J367*$L$8,B367= "ENTIDAD 3",J367*$L$9,B367="ENTIDAD 4",J367*$L$10))+(_xlfn.IFS(B367="ENTIDAD 1",K367*$P$7,B367="ENTIDAD 2",K367*$P$8,B367= "ENTIDAD 3",K367*$P$9,B367="ENTIDAD 4",K367*$P$10))</f>
        <v>#N/A</v>
      </c>
      <c r="O367" s="49"/>
      <c r="P367" s="162" t="e">
        <f t="shared" si="11"/>
        <v>#N/A</v>
      </c>
      <c r="Q367" s="121"/>
      <c r="R367" s="20"/>
      <c r="S367" s="20"/>
      <c r="AG367" s="25"/>
      <c r="AH367" s="25"/>
      <c r="AS367" s="26"/>
      <c r="AT367" s="26"/>
    </row>
    <row r="368" spans="1:46" x14ac:dyDescent="0.2">
      <c r="A368" s="46">
        <v>353</v>
      </c>
      <c r="B368" s="46"/>
      <c r="C368" s="46"/>
      <c r="D368" s="46"/>
      <c r="E368" s="46"/>
      <c r="F368" s="47"/>
      <c r="G368" s="46"/>
      <c r="H368" s="47"/>
      <c r="I368" s="48"/>
      <c r="J368" s="48"/>
      <c r="K368" s="48"/>
      <c r="L368" s="48"/>
      <c r="M368" s="162">
        <f t="shared" si="10"/>
        <v>0</v>
      </c>
      <c r="N368" s="162" t="e" cm="1">
        <f t="array" ref="N368">I368+(_xlfn.IFS(B368="ENTIDAD 1",J368*$L$7,B368="ENTIDAD 2",J368*$L$8,B368= "ENTIDAD 3",J368*$L$9,B368="ENTIDAD 4",J368*$L$10))+(_xlfn.IFS(B368="ENTIDAD 1",K368*$P$7,B368="ENTIDAD 2",K368*$P$8,B368= "ENTIDAD 3",K368*$P$9,B368="ENTIDAD 4",K368*$P$10))</f>
        <v>#N/A</v>
      </c>
      <c r="O368" s="49"/>
      <c r="P368" s="162" t="e">
        <f t="shared" si="11"/>
        <v>#N/A</v>
      </c>
      <c r="Q368" s="121"/>
      <c r="R368" s="20"/>
      <c r="S368" s="20"/>
      <c r="AG368" s="25"/>
      <c r="AH368" s="25"/>
      <c r="AS368" s="26"/>
      <c r="AT368" s="26"/>
    </row>
    <row r="369" spans="1:46" x14ac:dyDescent="0.2">
      <c r="A369" s="46">
        <v>354</v>
      </c>
      <c r="B369" s="46"/>
      <c r="C369" s="46"/>
      <c r="D369" s="46"/>
      <c r="E369" s="46"/>
      <c r="F369" s="47"/>
      <c r="G369" s="46"/>
      <c r="H369" s="47"/>
      <c r="I369" s="48"/>
      <c r="J369" s="48"/>
      <c r="K369" s="48"/>
      <c r="L369" s="48"/>
      <c r="M369" s="162">
        <f t="shared" si="10"/>
        <v>0</v>
      </c>
      <c r="N369" s="162" t="e" cm="1">
        <f t="array" ref="N369">I369+(_xlfn.IFS(B369="ENTIDAD 1",J369*$L$7,B369="ENTIDAD 2",J369*$L$8,B369= "ENTIDAD 3",J369*$L$9,B369="ENTIDAD 4",J369*$L$10))+(_xlfn.IFS(B369="ENTIDAD 1",K369*$P$7,B369="ENTIDAD 2",K369*$P$8,B369= "ENTIDAD 3",K369*$P$9,B369="ENTIDAD 4",K369*$P$10))</f>
        <v>#N/A</v>
      </c>
      <c r="O369" s="122"/>
      <c r="P369" s="163" t="e">
        <f t="shared" si="11"/>
        <v>#N/A</v>
      </c>
      <c r="Q369" s="121"/>
      <c r="R369" s="20"/>
      <c r="S369" s="20"/>
      <c r="AG369" s="25"/>
      <c r="AH369" s="25"/>
      <c r="AS369" s="26"/>
      <c r="AT369" s="26"/>
    </row>
    <row r="370" spans="1:46" x14ac:dyDescent="0.2">
      <c r="A370" s="46">
        <v>355</v>
      </c>
      <c r="B370" s="46"/>
      <c r="C370" s="46"/>
      <c r="D370" s="46"/>
      <c r="E370" s="46"/>
      <c r="F370" s="47"/>
      <c r="G370" s="46"/>
      <c r="H370" s="47"/>
      <c r="I370" s="48"/>
      <c r="J370" s="48"/>
      <c r="K370" s="119"/>
      <c r="L370" s="119"/>
      <c r="M370" s="162">
        <f t="shared" si="10"/>
        <v>0</v>
      </c>
      <c r="N370" s="162" t="e" cm="1">
        <f t="array" ref="N370">I370+(_xlfn.IFS(B370="ENTIDAD 1",J370*$L$7,B370="ENTIDAD 2",J370*$L$8,B370= "ENTIDAD 3",J370*$L$9,B370="ENTIDAD 4",J370*$L$10))+(_xlfn.IFS(B370="ENTIDAD 1",K370*$P$7,B370="ENTIDAD 2",K370*$P$8,B370= "ENTIDAD 3",K370*$P$9,B370="ENTIDAD 4",K370*$P$10))</f>
        <v>#N/A</v>
      </c>
      <c r="O370" s="49"/>
      <c r="P370" s="162" t="e">
        <f t="shared" si="11"/>
        <v>#N/A</v>
      </c>
      <c r="Q370" s="121"/>
      <c r="R370" s="20"/>
      <c r="S370" s="20"/>
      <c r="AG370" s="25"/>
      <c r="AH370" s="25"/>
      <c r="AS370" s="26"/>
      <c r="AT370" s="26"/>
    </row>
    <row r="371" spans="1:46" x14ac:dyDescent="0.2">
      <c r="A371" s="46">
        <v>356</v>
      </c>
      <c r="B371" s="46"/>
      <c r="C371" s="46"/>
      <c r="D371" s="46"/>
      <c r="E371" s="46"/>
      <c r="F371" s="47"/>
      <c r="G371" s="46"/>
      <c r="H371" s="47"/>
      <c r="I371" s="48"/>
      <c r="J371" s="48"/>
      <c r="K371" s="48"/>
      <c r="L371" s="48"/>
      <c r="M371" s="162">
        <f t="shared" si="10"/>
        <v>0</v>
      </c>
      <c r="N371" s="162" t="e" cm="1">
        <f t="array" ref="N371">I371+(_xlfn.IFS(B371="ENTIDAD 1",J371*$L$7,B371="ENTIDAD 2",J371*$L$8,B371= "ENTIDAD 3",J371*$L$9,B371="ENTIDAD 4",J371*$L$10))+(_xlfn.IFS(B371="ENTIDAD 1",K371*$P$7,B371="ENTIDAD 2",K371*$P$8,B371= "ENTIDAD 3",K371*$P$9,B371="ENTIDAD 4",K371*$P$10))</f>
        <v>#N/A</v>
      </c>
      <c r="O371" s="49"/>
      <c r="P371" s="162" t="e">
        <f t="shared" si="11"/>
        <v>#N/A</v>
      </c>
      <c r="Q371" s="121"/>
      <c r="R371" s="20"/>
      <c r="S371" s="20"/>
      <c r="AG371" s="25"/>
      <c r="AH371" s="25"/>
      <c r="AS371" s="26"/>
      <c r="AT371" s="26"/>
    </row>
    <row r="372" spans="1:46" x14ac:dyDescent="0.2">
      <c r="A372" s="46">
        <v>357</v>
      </c>
      <c r="B372" s="46"/>
      <c r="C372" s="46"/>
      <c r="D372" s="46"/>
      <c r="E372" s="46"/>
      <c r="F372" s="47"/>
      <c r="G372" s="46"/>
      <c r="H372" s="47"/>
      <c r="I372" s="48"/>
      <c r="J372" s="48"/>
      <c r="K372" s="48"/>
      <c r="L372" s="48"/>
      <c r="M372" s="162">
        <f t="shared" si="10"/>
        <v>0</v>
      </c>
      <c r="N372" s="162" t="e" cm="1">
        <f t="array" ref="N372">I372+(_xlfn.IFS(B372="ENTIDAD 1",J372*$L$7,B372="ENTIDAD 2",J372*$L$8,B372= "ENTIDAD 3",J372*$L$9,B372="ENTIDAD 4",J372*$L$10))+(_xlfn.IFS(B372="ENTIDAD 1",K372*$P$7,B372="ENTIDAD 2",K372*$P$8,B372= "ENTIDAD 3",K372*$P$9,B372="ENTIDAD 4",K372*$P$10))</f>
        <v>#N/A</v>
      </c>
      <c r="O372" s="122"/>
      <c r="P372" s="163" t="e">
        <f t="shared" si="11"/>
        <v>#N/A</v>
      </c>
      <c r="Q372" s="121"/>
      <c r="R372" s="20"/>
      <c r="S372" s="20"/>
      <c r="AG372" s="25"/>
      <c r="AH372" s="25"/>
      <c r="AS372" s="26"/>
      <c r="AT372" s="26"/>
    </row>
    <row r="373" spans="1:46" x14ac:dyDescent="0.2">
      <c r="A373" s="46">
        <v>358</v>
      </c>
      <c r="B373" s="46"/>
      <c r="C373" s="46"/>
      <c r="D373" s="46"/>
      <c r="E373" s="46"/>
      <c r="F373" s="47"/>
      <c r="G373" s="46"/>
      <c r="H373" s="47"/>
      <c r="I373" s="48"/>
      <c r="J373" s="48"/>
      <c r="K373" s="119"/>
      <c r="L373" s="119"/>
      <c r="M373" s="162">
        <f t="shared" si="10"/>
        <v>0</v>
      </c>
      <c r="N373" s="162" t="e" cm="1">
        <f t="array" ref="N373">I373+(_xlfn.IFS(B373="ENTIDAD 1",J373*$L$7,B373="ENTIDAD 2",J373*$L$8,B373= "ENTIDAD 3",J373*$L$9,B373="ENTIDAD 4",J373*$L$10))+(_xlfn.IFS(B373="ENTIDAD 1",K373*$P$7,B373="ENTIDAD 2",K373*$P$8,B373= "ENTIDAD 3",K373*$P$9,B373="ENTIDAD 4",K373*$P$10))</f>
        <v>#N/A</v>
      </c>
      <c r="O373" s="49"/>
      <c r="P373" s="162" t="e">
        <f t="shared" si="11"/>
        <v>#N/A</v>
      </c>
      <c r="Q373" s="121"/>
      <c r="R373" s="20"/>
      <c r="S373" s="20"/>
      <c r="AG373" s="25"/>
      <c r="AH373" s="25"/>
      <c r="AS373" s="26"/>
      <c r="AT373" s="26"/>
    </row>
    <row r="374" spans="1:46" x14ac:dyDescent="0.2">
      <c r="A374" s="46">
        <v>359</v>
      </c>
      <c r="B374" s="46"/>
      <c r="C374" s="46"/>
      <c r="D374" s="46"/>
      <c r="E374" s="46"/>
      <c r="F374" s="47"/>
      <c r="G374" s="46"/>
      <c r="H374" s="47"/>
      <c r="I374" s="48"/>
      <c r="J374" s="48"/>
      <c r="K374" s="48"/>
      <c r="L374" s="48"/>
      <c r="M374" s="162">
        <f t="shared" si="10"/>
        <v>0</v>
      </c>
      <c r="N374" s="162" t="e" cm="1">
        <f t="array" ref="N374">I374+(_xlfn.IFS(B374="ENTIDAD 1",J374*$L$7,B374="ENTIDAD 2",J374*$L$8,B374= "ENTIDAD 3",J374*$L$9,B374="ENTIDAD 4",J374*$L$10))+(_xlfn.IFS(B374="ENTIDAD 1",K374*$P$7,B374="ENTIDAD 2",K374*$P$8,B374= "ENTIDAD 3",K374*$P$9,B374="ENTIDAD 4",K374*$P$10))</f>
        <v>#N/A</v>
      </c>
      <c r="O374" s="49"/>
      <c r="P374" s="162" t="e">
        <f t="shared" si="11"/>
        <v>#N/A</v>
      </c>
      <c r="Q374" s="121"/>
      <c r="R374" s="20"/>
      <c r="S374" s="20"/>
      <c r="AG374" s="25"/>
      <c r="AH374" s="25"/>
      <c r="AS374" s="26"/>
      <c r="AT374" s="26"/>
    </row>
    <row r="375" spans="1:46" x14ac:dyDescent="0.2">
      <c r="A375" s="46">
        <v>360</v>
      </c>
      <c r="B375" s="46"/>
      <c r="C375" s="46"/>
      <c r="D375" s="46"/>
      <c r="E375" s="46"/>
      <c r="F375" s="47"/>
      <c r="G375" s="46"/>
      <c r="H375" s="47"/>
      <c r="I375" s="48"/>
      <c r="J375" s="48"/>
      <c r="K375" s="48"/>
      <c r="L375" s="48"/>
      <c r="M375" s="162">
        <f t="shared" si="10"/>
        <v>0</v>
      </c>
      <c r="N375" s="162" t="e" cm="1">
        <f t="array" ref="N375">I375+(_xlfn.IFS(B375="ENTIDAD 1",J375*$L$7,B375="ENTIDAD 2",J375*$L$8,B375= "ENTIDAD 3",J375*$L$9,B375="ENTIDAD 4",J375*$L$10))+(_xlfn.IFS(B375="ENTIDAD 1",K375*$P$7,B375="ENTIDAD 2",K375*$P$8,B375= "ENTIDAD 3",K375*$P$9,B375="ENTIDAD 4",K375*$P$10))</f>
        <v>#N/A</v>
      </c>
      <c r="O375" s="122"/>
      <c r="P375" s="163" t="e">
        <f t="shared" si="11"/>
        <v>#N/A</v>
      </c>
      <c r="Q375" s="121"/>
      <c r="R375" s="20"/>
      <c r="S375" s="20"/>
      <c r="AG375" s="25"/>
      <c r="AH375" s="25"/>
      <c r="AS375" s="26"/>
      <c r="AT375" s="26"/>
    </row>
    <row r="376" spans="1:46" x14ac:dyDescent="0.2">
      <c r="A376" s="46">
        <v>361</v>
      </c>
      <c r="B376" s="46"/>
      <c r="C376" s="46"/>
      <c r="D376" s="46"/>
      <c r="E376" s="46"/>
      <c r="F376" s="47"/>
      <c r="G376" s="46"/>
      <c r="H376" s="47"/>
      <c r="I376" s="48"/>
      <c r="J376" s="48"/>
      <c r="K376" s="119"/>
      <c r="L376" s="119"/>
      <c r="M376" s="162">
        <f t="shared" si="10"/>
        <v>0</v>
      </c>
      <c r="N376" s="162" t="e" cm="1">
        <f t="array" ref="N376">I376+(_xlfn.IFS(B376="ENTIDAD 1",J376*$L$7,B376="ENTIDAD 2",J376*$L$8,B376= "ENTIDAD 3",J376*$L$9,B376="ENTIDAD 4",J376*$L$10))+(_xlfn.IFS(B376="ENTIDAD 1",K376*$P$7,B376="ENTIDAD 2",K376*$P$8,B376= "ENTIDAD 3",K376*$P$9,B376="ENTIDAD 4",K376*$P$10))</f>
        <v>#N/A</v>
      </c>
      <c r="O376" s="49"/>
      <c r="P376" s="162" t="e">
        <f t="shared" si="11"/>
        <v>#N/A</v>
      </c>
      <c r="Q376" s="121"/>
      <c r="R376" s="20"/>
      <c r="S376" s="20"/>
      <c r="AG376" s="25"/>
      <c r="AH376" s="25"/>
      <c r="AS376" s="26"/>
      <c r="AT376" s="26"/>
    </row>
    <row r="377" spans="1:46" x14ac:dyDescent="0.2">
      <c r="A377" s="46">
        <v>362</v>
      </c>
      <c r="B377" s="46"/>
      <c r="C377" s="46"/>
      <c r="D377" s="46"/>
      <c r="E377" s="46"/>
      <c r="F377" s="47"/>
      <c r="G377" s="46"/>
      <c r="H377" s="47"/>
      <c r="I377" s="48"/>
      <c r="J377" s="48"/>
      <c r="K377" s="48"/>
      <c r="L377" s="48"/>
      <c r="M377" s="162">
        <f t="shared" si="10"/>
        <v>0</v>
      </c>
      <c r="N377" s="162" t="e" cm="1">
        <f t="array" ref="N377">I377+(_xlfn.IFS(B377="ENTIDAD 1",J377*$L$7,B377="ENTIDAD 2",J377*$L$8,B377= "ENTIDAD 3",J377*$L$9,B377="ENTIDAD 4",J377*$L$10))+(_xlfn.IFS(B377="ENTIDAD 1",K377*$P$7,B377="ENTIDAD 2",K377*$P$8,B377= "ENTIDAD 3",K377*$P$9,B377="ENTIDAD 4",K377*$P$10))</f>
        <v>#N/A</v>
      </c>
      <c r="O377" s="49"/>
      <c r="P377" s="162" t="e">
        <f t="shared" si="11"/>
        <v>#N/A</v>
      </c>
      <c r="Q377" s="121"/>
      <c r="R377" s="20"/>
      <c r="S377" s="20"/>
      <c r="AG377" s="25"/>
      <c r="AH377" s="25"/>
      <c r="AS377" s="26"/>
      <c r="AT377" s="26"/>
    </row>
    <row r="378" spans="1:46" x14ac:dyDescent="0.2">
      <c r="A378" s="46">
        <v>363</v>
      </c>
      <c r="B378" s="46"/>
      <c r="C378" s="46"/>
      <c r="D378" s="46"/>
      <c r="E378" s="46"/>
      <c r="F378" s="47"/>
      <c r="G378" s="46"/>
      <c r="H378" s="47"/>
      <c r="I378" s="48"/>
      <c r="J378" s="48"/>
      <c r="K378" s="48"/>
      <c r="L378" s="48"/>
      <c r="M378" s="162">
        <f t="shared" si="10"/>
        <v>0</v>
      </c>
      <c r="N378" s="162" t="e" cm="1">
        <f t="array" ref="N378">I378+(_xlfn.IFS(B378="ENTIDAD 1",J378*$L$7,B378="ENTIDAD 2",J378*$L$8,B378= "ENTIDAD 3",J378*$L$9,B378="ENTIDAD 4",J378*$L$10))+(_xlfn.IFS(B378="ENTIDAD 1",K378*$P$7,B378="ENTIDAD 2",K378*$P$8,B378= "ENTIDAD 3",K378*$P$9,B378="ENTIDAD 4",K378*$P$10))</f>
        <v>#N/A</v>
      </c>
      <c r="O378" s="122"/>
      <c r="P378" s="163" t="e">
        <f t="shared" si="11"/>
        <v>#N/A</v>
      </c>
      <c r="Q378" s="121"/>
      <c r="R378" s="20"/>
      <c r="S378" s="20"/>
      <c r="AG378" s="25"/>
      <c r="AH378" s="25"/>
      <c r="AS378" s="26"/>
      <c r="AT378" s="26"/>
    </row>
    <row r="379" spans="1:46" x14ac:dyDescent="0.2">
      <c r="A379" s="46">
        <v>364</v>
      </c>
      <c r="B379" s="46"/>
      <c r="C379" s="46"/>
      <c r="D379" s="46"/>
      <c r="E379" s="46"/>
      <c r="F379" s="47"/>
      <c r="G379" s="46"/>
      <c r="H379" s="47"/>
      <c r="I379" s="48"/>
      <c r="J379" s="48"/>
      <c r="K379" s="119"/>
      <c r="L379" s="119"/>
      <c r="M379" s="162">
        <f t="shared" si="10"/>
        <v>0</v>
      </c>
      <c r="N379" s="162" t="e" cm="1">
        <f t="array" ref="N379">I379+(_xlfn.IFS(B379="ENTIDAD 1",J379*$L$7,B379="ENTIDAD 2",J379*$L$8,B379= "ENTIDAD 3",J379*$L$9,B379="ENTIDAD 4",J379*$L$10))+(_xlfn.IFS(B379="ENTIDAD 1",K379*$P$7,B379="ENTIDAD 2",K379*$P$8,B379= "ENTIDAD 3",K379*$P$9,B379="ENTIDAD 4",K379*$P$10))</f>
        <v>#N/A</v>
      </c>
      <c r="O379" s="49"/>
      <c r="P379" s="162" t="e">
        <f t="shared" si="11"/>
        <v>#N/A</v>
      </c>
      <c r="Q379" s="121"/>
      <c r="R379" s="20"/>
      <c r="S379" s="20"/>
      <c r="AG379" s="25"/>
      <c r="AH379" s="25"/>
      <c r="AS379" s="26"/>
      <c r="AT379" s="26"/>
    </row>
    <row r="380" spans="1:46" x14ac:dyDescent="0.2">
      <c r="A380" s="46">
        <v>365</v>
      </c>
      <c r="B380" s="46"/>
      <c r="C380" s="46"/>
      <c r="D380" s="46"/>
      <c r="E380" s="46"/>
      <c r="F380" s="47"/>
      <c r="G380" s="46"/>
      <c r="H380" s="47"/>
      <c r="I380" s="48"/>
      <c r="J380" s="48"/>
      <c r="K380" s="48"/>
      <c r="L380" s="48"/>
      <c r="M380" s="162">
        <f t="shared" si="10"/>
        <v>0</v>
      </c>
      <c r="N380" s="162" t="e" cm="1">
        <f t="array" ref="N380">I380+(_xlfn.IFS(B380="ENTIDAD 1",J380*$L$7,B380="ENTIDAD 2",J380*$L$8,B380= "ENTIDAD 3",J380*$L$9,B380="ENTIDAD 4",J380*$L$10))+(_xlfn.IFS(B380="ENTIDAD 1",K380*$P$7,B380="ENTIDAD 2",K380*$P$8,B380= "ENTIDAD 3",K380*$P$9,B380="ENTIDAD 4",K380*$P$10))</f>
        <v>#N/A</v>
      </c>
      <c r="O380" s="49"/>
      <c r="P380" s="162" t="e">
        <f t="shared" si="11"/>
        <v>#N/A</v>
      </c>
      <c r="Q380" s="121"/>
      <c r="R380" s="20"/>
      <c r="S380" s="20"/>
      <c r="AG380" s="25"/>
      <c r="AH380" s="25"/>
      <c r="AS380" s="26"/>
      <c r="AT380" s="26"/>
    </row>
    <row r="381" spans="1:46" s="20" customFormat="1" x14ac:dyDescent="0.2">
      <c r="A381" s="46">
        <v>366</v>
      </c>
      <c r="B381" s="46"/>
      <c r="C381" s="46"/>
      <c r="D381" s="46"/>
      <c r="E381" s="46"/>
      <c r="F381" s="47"/>
      <c r="G381" s="46"/>
      <c r="H381" s="47"/>
      <c r="I381" s="48"/>
      <c r="J381" s="48"/>
      <c r="K381" s="48"/>
      <c r="L381" s="48"/>
      <c r="M381" s="162">
        <f t="shared" si="10"/>
        <v>0</v>
      </c>
      <c r="N381" s="162" t="e" cm="1">
        <f t="array" ref="N381">I381+(_xlfn.IFS(B381="ENTIDAD 1",J381*$L$7,B381="ENTIDAD 2",J381*$L$8,B381= "ENTIDAD 3",J381*$L$9,B381="ENTIDAD 4",J381*$L$10))+(_xlfn.IFS(B381="ENTIDAD 1",K381*$P$7,B381="ENTIDAD 2",K381*$P$8,B381= "ENTIDAD 3",K381*$P$9,B381="ENTIDAD 4",K381*$P$10))</f>
        <v>#N/A</v>
      </c>
      <c r="O381" s="122"/>
      <c r="P381" s="163" t="e">
        <f t="shared" si="11"/>
        <v>#N/A</v>
      </c>
      <c r="Q381" s="121"/>
      <c r="AG381" s="24"/>
      <c r="AH381" s="24"/>
      <c r="AI381" s="24"/>
      <c r="AJ381" s="24"/>
      <c r="AK381" s="24"/>
      <c r="AL381" s="24"/>
      <c r="AM381" s="24"/>
      <c r="AN381" s="24"/>
      <c r="AO381" s="24"/>
      <c r="AP381" s="24"/>
      <c r="AQ381" s="24"/>
      <c r="AR381" s="24"/>
    </row>
    <row r="382" spans="1:46" s="20" customFormat="1" x14ac:dyDescent="0.2">
      <c r="A382" s="46">
        <v>367</v>
      </c>
      <c r="B382" s="46"/>
      <c r="C382" s="46"/>
      <c r="D382" s="46"/>
      <c r="E382" s="46"/>
      <c r="F382" s="47"/>
      <c r="G382" s="46"/>
      <c r="H382" s="47"/>
      <c r="I382" s="48"/>
      <c r="J382" s="48"/>
      <c r="K382" s="119"/>
      <c r="L382" s="119"/>
      <c r="M382" s="162">
        <f t="shared" ref="M382:M411" si="12">I382+J382+K382-L382</f>
        <v>0</v>
      </c>
      <c r="N382" s="162" t="e" cm="1">
        <f t="array" ref="N382">I382+(_xlfn.IFS(B382="ENTIDAD 1",J382*$L$7,B382="ENTIDAD 2",J382*$L$8,B382= "ENTIDAD 3",J382*$L$9,B382="ENTIDAD 4",J382*$L$10))+(_xlfn.IFS(B382="ENTIDAD 1",K382*$P$7,B382="ENTIDAD 2",K382*$P$8,B382= "ENTIDAD 3",K382*$P$9,B382="ENTIDAD 4",K382*$P$10))</f>
        <v>#N/A</v>
      </c>
      <c r="O382" s="49"/>
      <c r="P382" s="162" t="e">
        <f t="shared" ref="P382:P411" si="13">N382*O382</f>
        <v>#N/A</v>
      </c>
      <c r="Q382" s="121"/>
      <c r="AG382" s="24"/>
      <c r="AH382" s="24"/>
      <c r="AI382" s="24"/>
      <c r="AJ382" s="24"/>
      <c r="AK382" s="24"/>
      <c r="AL382" s="24"/>
      <c r="AM382" s="24"/>
      <c r="AN382" s="24"/>
      <c r="AO382" s="24"/>
      <c r="AP382" s="24"/>
      <c r="AQ382" s="24"/>
      <c r="AR382" s="24"/>
    </row>
    <row r="383" spans="1:46" s="20" customFormat="1" x14ac:dyDescent="0.2">
      <c r="A383" s="46">
        <v>368</v>
      </c>
      <c r="B383" s="46"/>
      <c r="C383" s="46"/>
      <c r="D383" s="46"/>
      <c r="E383" s="46"/>
      <c r="F383" s="47"/>
      <c r="G383" s="46"/>
      <c r="H383" s="47"/>
      <c r="I383" s="48"/>
      <c r="J383" s="48"/>
      <c r="K383" s="48"/>
      <c r="L383" s="48"/>
      <c r="M383" s="162">
        <f t="shared" si="12"/>
        <v>0</v>
      </c>
      <c r="N383" s="162" t="e" cm="1">
        <f t="array" ref="N383">I383+(_xlfn.IFS(B383="ENTIDAD 1",J383*$L$7,B383="ENTIDAD 2",J383*$L$8,B383= "ENTIDAD 3",J383*$L$9,B383="ENTIDAD 4",J383*$L$10))+(_xlfn.IFS(B383="ENTIDAD 1",K383*$P$7,B383="ENTIDAD 2",K383*$P$8,B383= "ENTIDAD 3",K383*$P$9,B383="ENTIDAD 4",K383*$P$10))</f>
        <v>#N/A</v>
      </c>
      <c r="O383" s="49"/>
      <c r="P383" s="162" t="e">
        <f t="shared" si="13"/>
        <v>#N/A</v>
      </c>
      <c r="Q383" s="121"/>
      <c r="AG383" s="24"/>
      <c r="AH383" s="24"/>
      <c r="AI383" s="24"/>
      <c r="AJ383" s="24"/>
      <c r="AK383" s="24"/>
      <c r="AL383" s="24"/>
      <c r="AM383" s="24"/>
      <c r="AN383" s="24"/>
      <c r="AO383" s="24"/>
      <c r="AP383" s="24"/>
      <c r="AQ383" s="24"/>
      <c r="AR383" s="24"/>
    </row>
    <row r="384" spans="1:46" s="20" customFormat="1" x14ac:dyDescent="0.2">
      <c r="A384" s="46">
        <v>369</v>
      </c>
      <c r="B384" s="46"/>
      <c r="C384" s="46"/>
      <c r="D384" s="46"/>
      <c r="E384" s="46"/>
      <c r="F384" s="47"/>
      <c r="G384" s="46"/>
      <c r="H384" s="47"/>
      <c r="I384" s="48"/>
      <c r="J384" s="48"/>
      <c r="K384" s="48"/>
      <c r="L384" s="48"/>
      <c r="M384" s="162">
        <f t="shared" si="12"/>
        <v>0</v>
      </c>
      <c r="N384" s="162" t="e" cm="1">
        <f t="array" ref="N384">I384+(_xlfn.IFS(B384="ENTIDAD 1",J384*$L$7,B384="ENTIDAD 2",J384*$L$8,B384= "ENTIDAD 3",J384*$L$9,B384="ENTIDAD 4",J384*$L$10))+(_xlfn.IFS(B384="ENTIDAD 1",K384*$P$7,B384="ENTIDAD 2",K384*$P$8,B384= "ENTIDAD 3",K384*$P$9,B384="ENTIDAD 4",K384*$P$10))</f>
        <v>#N/A</v>
      </c>
      <c r="O384" s="122"/>
      <c r="P384" s="163" t="e">
        <f t="shared" si="13"/>
        <v>#N/A</v>
      </c>
      <c r="Q384" s="121"/>
      <c r="AG384" s="24"/>
      <c r="AH384" s="24"/>
      <c r="AI384" s="24"/>
      <c r="AJ384" s="24"/>
      <c r="AK384" s="24"/>
      <c r="AL384" s="24"/>
      <c r="AM384" s="24"/>
      <c r="AN384" s="24"/>
      <c r="AO384" s="24"/>
      <c r="AP384" s="24"/>
      <c r="AQ384" s="24"/>
      <c r="AR384" s="24"/>
    </row>
    <row r="385" spans="1:44" s="20" customFormat="1" x14ac:dyDescent="0.2">
      <c r="A385" s="46">
        <v>370</v>
      </c>
      <c r="B385" s="46"/>
      <c r="C385" s="46"/>
      <c r="D385" s="46"/>
      <c r="E385" s="46"/>
      <c r="F385" s="47"/>
      <c r="G385" s="46"/>
      <c r="H385" s="47"/>
      <c r="I385" s="48"/>
      <c r="J385" s="48"/>
      <c r="K385" s="119"/>
      <c r="L385" s="119"/>
      <c r="M385" s="162">
        <f t="shared" si="12"/>
        <v>0</v>
      </c>
      <c r="N385" s="162" t="e" cm="1">
        <f t="array" ref="N385">I385+(_xlfn.IFS(B385="ENTIDAD 1",J385*$L$7,B385="ENTIDAD 2",J385*$L$8,B385= "ENTIDAD 3",J385*$L$9,B385="ENTIDAD 4",J385*$L$10))+(_xlfn.IFS(B385="ENTIDAD 1",K385*$P$7,B385="ENTIDAD 2",K385*$P$8,B385= "ENTIDAD 3",K385*$P$9,B385="ENTIDAD 4",K385*$P$10))</f>
        <v>#N/A</v>
      </c>
      <c r="O385" s="49"/>
      <c r="P385" s="162" t="e">
        <f t="shared" si="13"/>
        <v>#N/A</v>
      </c>
      <c r="Q385" s="121"/>
      <c r="AG385" s="24"/>
      <c r="AH385" s="24"/>
      <c r="AI385" s="24"/>
      <c r="AJ385" s="24"/>
      <c r="AK385" s="24"/>
      <c r="AL385" s="24"/>
      <c r="AM385" s="24"/>
      <c r="AN385" s="24"/>
      <c r="AO385" s="24"/>
      <c r="AP385" s="24"/>
      <c r="AQ385" s="24"/>
      <c r="AR385" s="24"/>
    </row>
    <row r="386" spans="1:44" s="20" customFormat="1" x14ac:dyDescent="0.2">
      <c r="A386" s="46">
        <v>371</v>
      </c>
      <c r="B386" s="46"/>
      <c r="C386" s="46"/>
      <c r="D386" s="46"/>
      <c r="E386" s="46"/>
      <c r="F386" s="47"/>
      <c r="G386" s="46"/>
      <c r="H386" s="47"/>
      <c r="I386" s="48"/>
      <c r="J386" s="48"/>
      <c r="K386" s="48"/>
      <c r="L386" s="48"/>
      <c r="M386" s="162">
        <f t="shared" si="12"/>
        <v>0</v>
      </c>
      <c r="N386" s="162" t="e" cm="1">
        <f t="array" ref="N386">I386+(_xlfn.IFS(B386="ENTIDAD 1",J386*$L$7,B386="ENTIDAD 2",J386*$L$8,B386= "ENTIDAD 3",J386*$L$9,B386="ENTIDAD 4",J386*$L$10))+(_xlfn.IFS(B386="ENTIDAD 1",K386*$P$7,B386="ENTIDAD 2",K386*$P$8,B386= "ENTIDAD 3",K386*$P$9,B386="ENTIDAD 4",K386*$P$10))</f>
        <v>#N/A</v>
      </c>
      <c r="O386" s="49"/>
      <c r="P386" s="162" t="e">
        <f t="shared" si="13"/>
        <v>#N/A</v>
      </c>
      <c r="Q386" s="121"/>
      <c r="AG386" s="24"/>
      <c r="AH386" s="24"/>
      <c r="AI386" s="24"/>
      <c r="AJ386" s="24"/>
      <c r="AK386" s="24"/>
      <c r="AL386" s="24"/>
      <c r="AM386" s="24"/>
      <c r="AN386" s="24"/>
      <c r="AO386" s="24"/>
      <c r="AP386" s="24"/>
      <c r="AQ386" s="24"/>
      <c r="AR386" s="24"/>
    </row>
    <row r="387" spans="1:44" s="20" customFormat="1" x14ac:dyDescent="0.2">
      <c r="A387" s="46">
        <v>372</v>
      </c>
      <c r="B387" s="46"/>
      <c r="C387" s="46"/>
      <c r="D387" s="46"/>
      <c r="E387" s="46"/>
      <c r="F387" s="47"/>
      <c r="G387" s="46"/>
      <c r="H387" s="47"/>
      <c r="I387" s="48"/>
      <c r="J387" s="48"/>
      <c r="K387" s="48"/>
      <c r="L387" s="48"/>
      <c r="M387" s="162">
        <f t="shared" si="12"/>
        <v>0</v>
      </c>
      <c r="N387" s="162" t="e" cm="1">
        <f t="array" ref="N387">I387+(_xlfn.IFS(B387="ENTIDAD 1",J387*$L$7,B387="ENTIDAD 2",J387*$L$8,B387= "ENTIDAD 3",J387*$L$9,B387="ENTIDAD 4",J387*$L$10))+(_xlfn.IFS(B387="ENTIDAD 1",K387*$P$7,B387="ENTIDAD 2",K387*$P$8,B387= "ENTIDAD 3",K387*$P$9,B387="ENTIDAD 4",K387*$P$10))</f>
        <v>#N/A</v>
      </c>
      <c r="O387" s="122"/>
      <c r="P387" s="163" t="e">
        <f t="shared" si="13"/>
        <v>#N/A</v>
      </c>
      <c r="Q387" s="121"/>
      <c r="AG387" s="24"/>
      <c r="AH387" s="24"/>
      <c r="AI387" s="24"/>
      <c r="AJ387" s="24"/>
      <c r="AK387" s="24"/>
      <c r="AL387" s="24"/>
      <c r="AM387" s="24"/>
      <c r="AN387" s="24"/>
      <c r="AO387" s="24"/>
      <c r="AP387" s="24"/>
      <c r="AQ387" s="24"/>
      <c r="AR387" s="24"/>
    </row>
    <row r="388" spans="1:44" s="20" customFormat="1" x14ac:dyDescent="0.2">
      <c r="A388" s="46">
        <v>373</v>
      </c>
      <c r="B388" s="46"/>
      <c r="C388" s="46"/>
      <c r="D388" s="46"/>
      <c r="E388" s="46"/>
      <c r="F388" s="47"/>
      <c r="G388" s="46"/>
      <c r="H388" s="47"/>
      <c r="I388" s="48"/>
      <c r="J388" s="48"/>
      <c r="K388" s="119"/>
      <c r="L388" s="119"/>
      <c r="M388" s="162">
        <f t="shared" si="12"/>
        <v>0</v>
      </c>
      <c r="N388" s="162" t="e" cm="1">
        <f t="array" ref="N388">I388+(_xlfn.IFS(B388="ENTIDAD 1",J388*$L$7,B388="ENTIDAD 2",J388*$L$8,B388= "ENTIDAD 3",J388*$L$9,B388="ENTIDAD 4",J388*$L$10))+(_xlfn.IFS(B388="ENTIDAD 1",K388*$P$7,B388="ENTIDAD 2",K388*$P$8,B388= "ENTIDAD 3",K388*$P$9,B388="ENTIDAD 4",K388*$P$10))</f>
        <v>#N/A</v>
      </c>
      <c r="O388" s="49"/>
      <c r="P388" s="162" t="e">
        <f t="shared" si="13"/>
        <v>#N/A</v>
      </c>
      <c r="Q388" s="121"/>
      <c r="AG388" s="24"/>
      <c r="AH388" s="24"/>
      <c r="AI388" s="24"/>
      <c r="AJ388" s="24"/>
      <c r="AK388" s="24"/>
      <c r="AL388" s="24"/>
      <c r="AM388" s="24"/>
      <c r="AN388" s="24"/>
      <c r="AO388" s="24"/>
      <c r="AP388" s="24"/>
      <c r="AQ388" s="24"/>
      <c r="AR388" s="24"/>
    </row>
    <row r="389" spans="1:44" s="20" customFormat="1" x14ac:dyDescent="0.2">
      <c r="A389" s="46">
        <v>374</v>
      </c>
      <c r="B389" s="46"/>
      <c r="C389" s="46"/>
      <c r="D389" s="46"/>
      <c r="E389" s="46"/>
      <c r="F389" s="47"/>
      <c r="G389" s="46"/>
      <c r="H389" s="47"/>
      <c r="I389" s="48"/>
      <c r="J389" s="48"/>
      <c r="K389" s="48"/>
      <c r="L389" s="48"/>
      <c r="M389" s="162">
        <f t="shared" si="12"/>
        <v>0</v>
      </c>
      <c r="N389" s="162" t="e" cm="1">
        <f t="array" ref="N389">I389+(_xlfn.IFS(B389="ENTIDAD 1",J389*$L$7,B389="ENTIDAD 2",J389*$L$8,B389= "ENTIDAD 3",J389*$L$9,B389="ENTIDAD 4",J389*$L$10))+(_xlfn.IFS(B389="ENTIDAD 1",K389*$P$7,B389="ENTIDAD 2",K389*$P$8,B389= "ENTIDAD 3",K389*$P$9,B389="ENTIDAD 4",K389*$P$10))</f>
        <v>#N/A</v>
      </c>
      <c r="O389" s="49"/>
      <c r="P389" s="162" t="e">
        <f t="shared" si="13"/>
        <v>#N/A</v>
      </c>
      <c r="Q389" s="121"/>
      <c r="AG389" s="24"/>
      <c r="AH389" s="24"/>
      <c r="AI389" s="24"/>
      <c r="AJ389" s="24"/>
      <c r="AK389" s="24"/>
      <c r="AL389" s="24"/>
      <c r="AM389" s="24"/>
      <c r="AN389" s="24"/>
      <c r="AO389" s="24"/>
      <c r="AP389" s="24"/>
      <c r="AQ389" s="24"/>
      <c r="AR389" s="24"/>
    </row>
    <row r="390" spans="1:44" s="20" customFormat="1" x14ac:dyDescent="0.2">
      <c r="A390" s="46">
        <v>375</v>
      </c>
      <c r="B390" s="46"/>
      <c r="C390" s="46"/>
      <c r="D390" s="46"/>
      <c r="E390" s="46"/>
      <c r="F390" s="47"/>
      <c r="G390" s="46"/>
      <c r="H390" s="47"/>
      <c r="I390" s="48"/>
      <c r="J390" s="48"/>
      <c r="K390" s="48"/>
      <c r="L390" s="48"/>
      <c r="M390" s="162">
        <f t="shared" si="12"/>
        <v>0</v>
      </c>
      <c r="N390" s="162" t="e" cm="1">
        <f t="array" ref="N390">I390+(_xlfn.IFS(B390="ENTIDAD 1",J390*$L$7,B390="ENTIDAD 2",J390*$L$8,B390= "ENTIDAD 3",J390*$L$9,B390="ENTIDAD 4",J390*$L$10))+(_xlfn.IFS(B390="ENTIDAD 1",K390*$P$7,B390="ENTIDAD 2",K390*$P$8,B390= "ENTIDAD 3",K390*$P$9,B390="ENTIDAD 4",K390*$P$10))</f>
        <v>#N/A</v>
      </c>
      <c r="O390" s="122"/>
      <c r="P390" s="163" t="e">
        <f t="shared" si="13"/>
        <v>#N/A</v>
      </c>
      <c r="Q390" s="121"/>
      <c r="AG390" s="24"/>
      <c r="AH390" s="24"/>
      <c r="AI390" s="24"/>
      <c r="AJ390" s="24"/>
      <c r="AK390" s="24"/>
      <c r="AL390" s="24"/>
      <c r="AM390" s="24"/>
      <c r="AN390" s="24"/>
      <c r="AO390" s="24"/>
      <c r="AP390" s="24"/>
      <c r="AQ390" s="24"/>
      <c r="AR390" s="24"/>
    </row>
    <row r="391" spans="1:44" s="20" customFormat="1" x14ac:dyDescent="0.2">
      <c r="A391" s="46">
        <v>376</v>
      </c>
      <c r="B391" s="46"/>
      <c r="C391" s="46"/>
      <c r="D391" s="46"/>
      <c r="E391" s="46"/>
      <c r="F391" s="47"/>
      <c r="G391" s="46"/>
      <c r="H391" s="47"/>
      <c r="I391" s="48"/>
      <c r="J391" s="48"/>
      <c r="K391" s="119"/>
      <c r="L391" s="119"/>
      <c r="M391" s="162">
        <f t="shared" si="12"/>
        <v>0</v>
      </c>
      <c r="N391" s="162" t="e" cm="1">
        <f t="array" ref="N391">I391+(_xlfn.IFS(B391="ENTIDAD 1",J391*$L$7,B391="ENTIDAD 2",J391*$L$8,B391= "ENTIDAD 3",J391*$L$9,B391="ENTIDAD 4",J391*$L$10))+(_xlfn.IFS(B391="ENTIDAD 1",K391*$P$7,B391="ENTIDAD 2",K391*$P$8,B391= "ENTIDAD 3",K391*$P$9,B391="ENTIDAD 4",K391*$P$10))</f>
        <v>#N/A</v>
      </c>
      <c r="O391" s="49"/>
      <c r="P391" s="162" t="e">
        <f t="shared" si="13"/>
        <v>#N/A</v>
      </c>
      <c r="Q391" s="121"/>
      <c r="AG391" s="24"/>
      <c r="AH391" s="24"/>
      <c r="AI391" s="24"/>
      <c r="AJ391" s="24"/>
      <c r="AK391" s="24"/>
      <c r="AL391" s="24"/>
      <c r="AM391" s="24"/>
      <c r="AN391" s="24"/>
      <c r="AO391" s="24"/>
      <c r="AP391" s="24"/>
      <c r="AQ391" s="24"/>
      <c r="AR391" s="24"/>
    </row>
    <row r="392" spans="1:44" s="20" customFormat="1" x14ac:dyDescent="0.2">
      <c r="A392" s="46">
        <v>377</v>
      </c>
      <c r="B392" s="46"/>
      <c r="C392" s="46"/>
      <c r="D392" s="46"/>
      <c r="E392" s="46"/>
      <c r="F392" s="47"/>
      <c r="G392" s="46"/>
      <c r="H392" s="47"/>
      <c r="I392" s="48"/>
      <c r="J392" s="48"/>
      <c r="K392" s="48"/>
      <c r="L392" s="48"/>
      <c r="M392" s="162">
        <f t="shared" si="12"/>
        <v>0</v>
      </c>
      <c r="N392" s="162" t="e" cm="1">
        <f t="array" ref="N392">I392+(_xlfn.IFS(B392="ENTIDAD 1",J392*$L$7,B392="ENTIDAD 2",J392*$L$8,B392= "ENTIDAD 3",J392*$L$9,B392="ENTIDAD 4",J392*$L$10))+(_xlfn.IFS(B392="ENTIDAD 1",K392*$P$7,B392="ENTIDAD 2",K392*$P$8,B392= "ENTIDAD 3",K392*$P$9,B392="ENTIDAD 4",K392*$P$10))</f>
        <v>#N/A</v>
      </c>
      <c r="O392" s="49"/>
      <c r="P392" s="162" t="e">
        <f t="shared" si="13"/>
        <v>#N/A</v>
      </c>
      <c r="Q392" s="121"/>
      <c r="AG392" s="24"/>
      <c r="AH392" s="24"/>
      <c r="AI392" s="24"/>
      <c r="AJ392" s="24"/>
      <c r="AK392" s="24"/>
      <c r="AL392" s="24"/>
      <c r="AM392" s="24"/>
      <c r="AN392" s="24"/>
      <c r="AO392" s="24"/>
      <c r="AP392" s="24"/>
      <c r="AQ392" s="24"/>
      <c r="AR392" s="24"/>
    </row>
    <row r="393" spans="1:44" s="20" customFormat="1" x14ac:dyDescent="0.2">
      <c r="A393" s="46">
        <v>378</v>
      </c>
      <c r="B393" s="46"/>
      <c r="C393" s="46"/>
      <c r="D393" s="46"/>
      <c r="E393" s="46"/>
      <c r="F393" s="47"/>
      <c r="G393" s="46"/>
      <c r="H393" s="47"/>
      <c r="I393" s="48"/>
      <c r="J393" s="48"/>
      <c r="K393" s="48"/>
      <c r="L393" s="48"/>
      <c r="M393" s="162">
        <f t="shared" si="12"/>
        <v>0</v>
      </c>
      <c r="N393" s="162" t="e" cm="1">
        <f t="array" ref="N393">I393+(_xlfn.IFS(B393="ENTIDAD 1",J393*$L$7,B393="ENTIDAD 2",J393*$L$8,B393= "ENTIDAD 3",J393*$L$9,B393="ENTIDAD 4",J393*$L$10))+(_xlfn.IFS(B393="ENTIDAD 1",K393*$P$7,B393="ENTIDAD 2",K393*$P$8,B393= "ENTIDAD 3",K393*$P$9,B393="ENTIDAD 4",K393*$P$10))</f>
        <v>#N/A</v>
      </c>
      <c r="O393" s="122"/>
      <c r="P393" s="163" t="e">
        <f t="shared" si="13"/>
        <v>#N/A</v>
      </c>
      <c r="Q393" s="121"/>
      <c r="AG393" s="24"/>
      <c r="AH393" s="24"/>
      <c r="AI393" s="24"/>
      <c r="AJ393" s="24"/>
      <c r="AK393" s="24"/>
      <c r="AL393" s="24"/>
      <c r="AM393" s="24"/>
      <c r="AN393" s="24"/>
      <c r="AO393" s="24"/>
      <c r="AP393" s="24"/>
      <c r="AQ393" s="24"/>
      <c r="AR393" s="24"/>
    </row>
    <row r="394" spans="1:44" s="20" customFormat="1" x14ac:dyDescent="0.2">
      <c r="A394" s="46">
        <v>379</v>
      </c>
      <c r="B394" s="46"/>
      <c r="C394" s="46"/>
      <c r="D394" s="46"/>
      <c r="E394" s="46"/>
      <c r="F394" s="47"/>
      <c r="G394" s="46"/>
      <c r="H394" s="47"/>
      <c r="I394" s="48"/>
      <c r="J394" s="48"/>
      <c r="K394" s="119"/>
      <c r="L394" s="119"/>
      <c r="M394" s="162">
        <f t="shared" si="12"/>
        <v>0</v>
      </c>
      <c r="N394" s="162" t="e" cm="1">
        <f t="array" ref="N394">I394+(_xlfn.IFS(B394="ENTIDAD 1",J394*$L$7,B394="ENTIDAD 2",J394*$L$8,B394= "ENTIDAD 3",J394*$L$9,B394="ENTIDAD 4",J394*$L$10))+(_xlfn.IFS(B394="ENTIDAD 1",K394*$P$7,B394="ENTIDAD 2",K394*$P$8,B394= "ENTIDAD 3",K394*$P$9,B394="ENTIDAD 4",K394*$P$10))</f>
        <v>#N/A</v>
      </c>
      <c r="O394" s="49"/>
      <c r="P394" s="162" t="e">
        <f t="shared" si="13"/>
        <v>#N/A</v>
      </c>
      <c r="Q394" s="121"/>
      <c r="AG394" s="24"/>
      <c r="AH394" s="24"/>
      <c r="AI394" s="24"/>
      <c r="AJ394" s="24"/>
      <c r="AK394" s="24"/>
      <c r="AL394" s="24"/>
      <c r="AM394" s="24"/>
      <c r="AN394" s="24"/>
      <c r="AO394" s="24"/>
      <c r="AP394" s="24"/>
      <c r="AQ394" s="24"/>
      <c r="AR394" s="24"/>
    </row>
    <row r="395" spans="1:44" s="20" customFormat="1" x14ac:dyDescent="0.2">
      <c r="A395" s="46">
        <v>380</v>
      </c>
      <c r="B395" s="46"/>
      <c r="C395" s="46"/>
      <c r="D395" s="46"/>
      <c r="E395" s="46"/>
      <c r="F395" s="47"/>
      <c r="G395" s="46"/>
      <c r="H395" s="47"/>
      <c r="I395" s="48"/>
      <c r="J395" s="48"/>
      <c r="K395" s="48"/>
      <c r="L395" s="48"/>
      <c r="M395" s="162">
        <f t="shared" si="12"/>
        <v>0</v>
      </c>
      <c r="N395" s="162" t="e" cm="1">
        <f t="array" ref="N395">I395+(_xlfn.IFS(B395="ENTIDAD 1",J395*$L$7,B395="ENTIDAD 2",J395*$L$8,B395= "ENTIDAD 3",J395*$L$9,B395="ENTIDAD 4",J395*$L$10))+(_xlfn.IFS(B395="ENTIDAD 1",K395*$P$7,B395="ENTIDAD 2",K395*$P$8,B395= "ENTIDAD 3",K395*$P$9,B395="ENTIDAD 4",K395*$P$10))</f>
        <v>#N/A</v>
      </c>
      <c r="O395" s="49"/>
      <c r="P395" s="162" t="e">
        <f t="shared" si="13"/>
        <v>#N/A</v>
      </c>
      <c r="Q395" s="121"/>
      <c r="AG395" s="24"/>
      <c r="AH395" s="24"/>
      <c r="AI395" s="24"/>
      <c r="AJ395" s="24"/>
      <c r="AK395" s="24"/>
      <c r="AL395" s="24"/>
      <c r="AM395" s="24"/>
      <c r="AN395" s="24"/>
      <c r="AO395" s="24"/>
      <c r="AP395" s="24"/>
      <c r="AQ395" s="24"/>
      <c r="AR395" s="24"/>
    </row>
    <row r="396" spans="1:44" s="20" customFormat="1" x14ac:dyDescent="0.2">
      <c r="A396" s="46">
        <v>381</v>
      </c>
      <c r="B396" s="46"/>
      <c r="C396" s="46"/>
      <c r="D396" s="46"/>
      <c r="E396" s="46"/>
      <c r="F396" s="47"/>
      <c r="G396" s="46"/>
      <c r="H396" s="47"/>
      <c r="I396" s="48"/>
      <c r="J396" s="48"/>
      <c r="K396" s="48"/>
      <c r="L396" s="48"/>
      <c r="M396" s="162">
        <f t="shared" si="12"/>
        <v>0</v>
      </c>
      <c r="N396" s="162" t="e" cm="1">
        <f t="array" ref="N396">I396+(_xlfn.IFS(B396="ENTIDAD 1",J396*$L$7,B396="ENTIDAD 2",J396*$L$8,B396= "ENTIDAD 3",J396*$L$9,B396="ENTIDAD 4",J396*$L$10))+(_xlfn.IFS(B396="ENTIDAD 1",K396*$P$7,B396="ENTIDAD 2",K396*$P$8,B396= "ENTIDAD 3",K396*$P$9,B396="ENTIDAD 4",K396*$P$10))</f>
        <v>#N/A</v>
      </c>
      <c r="O396" s="122"/>
      <c r="P396" s="163" t="e">
        <f t="shared" si="13"/>
        <v>#N/A</v>
      </c>
      <c r="Q396" s="121"/>
      <c r="AG396" s="24"/>
      <c r="AH396" s="24"/>
      <c r="AI396" s="24"/>
      <c r="AJ396" s="24"/>
      <c r="AK396" s="24"/>
      <c r="AL396" s="24"/>
      <c r="AM396" s="24"/>
      <c r="AN396" s="24"/>
      <c r="AO396" s="24"/>
      <c r="AP396" s="24"/>
      <c r="AQ396" s="24"/>
      <c r="AR396" s="24"/>
    </row>
    <row r="397" spans="1:44" s="20" customFormat="1" x14ac:dyDescent="0.2">
      <c r="A397" s="46">
        <v>382</v>
      </c>
      <c r="B397" s="46"/>
      <c r="C397" s="46"/>
      <c r="D397" s="46"/>
      <c r="E397" s="46"/>
      <c r="F397" s="47"/>
      <c r="G397" s="46"/>
      <c r="H397" s="47"/>
      <c r="I397" s="48"/>
      <c r="J397" s="48"/>
      <c r="K397" s="119"/>
      <c r="L397" s="119"/>
      <c r="M397" s="162">
        <f t="shared" si="12"/>
        <v>0</v>
      </c>
      <c r="N397" s="162" t="e" cm="1">
        <f t="array" ref="N397">I397+(_xlfn.IFS(B397="ENTIDAD 1",J397*$L$7,B397="ENTIDAD 2",J397*$L$8,B397= "ENTIDAD 3",J397*$L$9,B397="ENTIDAD 4",J397*$L$10))+(_xlfn.IFS(B397="ENTIDAD 1",K397*$P$7,B397="ENTIDAD 2",K397*$P$8,B397= "ENTIDAD 3",K397*$P$9,B397="ENTIDAD 4",K397*$P$10))</f>
        <v>#N/A</v>
      </c>
      <c r="O397" s="49"/>
      <c r="P397" s="162" t="e">
        <f t="shared" si="13"/>
        <v>#N/A</v>
      </c>
      <c r="Q397" s="121"/>
      <c r="AG397" s="24"/>
      <c r="AH397" s="24"/>
      <c r="AI397" s="24"/>
      <c r="AJ397" s="24"/>
      <c r="AK397" s="24"/>
      <c r="AL397" s="24"/>
      <c r="AM397" s="24"/>
      <c r="AN397" s="24"/>
      <c r="AO397" s="24"/>
      <c r="AP397" s="24"/>
      <c r="AQ397" s="24"/>
      <c r="AR397" s="24"/>
    </row>
    <row r="398" spans="1:44" s="20" customFormat="1" x14ac:dyDescent="0.2">
      <c r="A398" s="46">
        <v>383</v>
      </c>
      <c r="B398" s="46"/>
      <c r="C398" s="46"/>
      <c r="D398" s="46"/>
      <c r="E398" s="46"/>
      <c r="F398" s="47"/>
      <c r="G398" s="46"/>
      <c r="H398" s="47"/>
      <c r="I398" s="48"/>
      <c r="J398" s="48"/>
      <c r="K398" s="48"/>
      <c r="L398" s="48"/>
      <c r="M398" s="162">
        <f t="shared" si="12"/>
        <v>0</v>
      </c>
      <c r="N398" s="162" t="e" cm="1">
        <f t="array" ref="N398">I398+(_xlfn.IFS(B398="ENTIDAD 1",J398*$L$7,B398="ENTIDAD 2",J398*$L$8,B398= "ENTIDAD 3",J398*$L$9,B398="ENTIDAD 4",J398*$L$10))+(_xlfn.IFS(B398="ENTIDAD 1",K398*$P$7,B398="ENTIDAD 2",K398*$P$8,B398= "ENTIDAD 3",K398*$P$9,B398="ENTIDAD 4",K398*$P$10))</f>
        <v>#N/A</v>
      </c>
      <c r="O398" s="49"/>
      <c r="P398" s="162" t="e">
        <f t="shared" si="13"/>
        <v>#N/A</v>
      </c>
      <c r="Q398" s="121"/>
      <c r="AG398" s="24"/>
      <c r="AH398" s="24"/>
      <c r="AI398" s="24"/>
      <c r="AJ398" s="24"/>
      <c r="AK398" s="24"/>
      <c r="AL398" s="24"/>
      <c r="AM398" s="24"/>
      <c r="AN398" s="24"/>
      <c r="AO398" s="24"/>
      <c r="AP398" s="24"/>
      <c r="AQ398" s="24"/>
      <c r="AR398" s="24"/>
    </row>
    <row r="399" spans="1:44" s="20" customFormat="1" x14ac:dyDescent="0.2">
      <c r="A399" s="46">
        <v>384</v>
      </c>
      <c r="B399" s="46"/>
      <c r="C399" s="46"/>
      <c r="D399" s="46"/>
      <c r="E399" s="46"/>
      <c r="F399" s="47"/>
      <c r="G399" s="46"/>
      <c r="H399" s="47"/>
      <c r="I399" s="48"/>
      <c r="J399" s="48"/>
      <c r="K399" s="48"/>
      <c r="L399" s="48"/>
      <c r="M399" s="162">
        <f t="shared" si="12"/>
        <v>0</v>
      </c>
      <c r="N399" s="162" t="e" cm="1">
        <f t="array" ref="N399">I399+(_xlfn.IFS(B399="ENTIDAD 1",J399*$L$7,B399="ENTIDAD 2",J399*$L$8,B399= "ENTIDAD 3",J399*$L$9,B399="ENTIDAD 4",J399*$L$10))+(_xlfn.IFS(B399="ENTIDAD 1",K399*$P$7,B399="ENTIDAD 2",K399*$P$8,B399= "ENTIDAD 3",K399*$P$9,B399="ENTIDAD 4",K399*$P$10))</f>
        <v>#N/A</v>
      </c>
      <c r="O399" s="122"/>
      <c r="P399" s="163" t="e">
        <f t="shared" si="13"/>
        <v>#N/A</v>
      </c>
      <c r="Q399" s="121"/>
      <c r="AG399" s="24"/>
      <c r="AH399" s="24"/>
      <c r="AI399" s="24"/>
      <c r="AJ399" s="24"/>
      <c r="AK399" s="24"/>
      <c r="AL399" s="24"/>
      <c r="AM399" s="24"/>
      <c r="AN399" s="24"/>
      <c r="AO399" s="24"/>
      <c r="AP399" s="24"/>
      <c r="AQ399" s="24"/>
      <c r="AR399" s="24"/>
    </row>
    <row r="400" spans="1:44" s="20" customFormat="1" x14ac:dyDescent="0.2">
      <c r="A400" s="46">
        <v>385</v>
      </c>
      <c r="B400" s="46"/>
      <c r="C400" s="46"/>
      <c r="D400" s="46"/>
      <c r="E400" s="46"/>
      <c r="F400" s="47"/>
      <c r="G400" s="46"/>
      <c r="H400" s="47"/>
      <c r="I400" s="48"/>
      <c r="J400" s="48"/>
      <c r="K400" s="119"/>
      <c r="L400" s="119"/>
      <c r="M400" s="162">
        <f t="shared" si="12"/>
        <v>0</v>
      </c>
      <c r="N400" s="162" t="e" cm="1">
        <f t="array" ref="N400">I400+(_xlfn.IFS(B400="ENTIDAD 1",J400*$L$7,B400="ENTIDAD 2",J400*$L$8,B400= "ENTIDAD 3",J400*$L$9,B400="ENTIDAD 4",J400*$L$10))+(_xlfn.IFS(B400="ENTIDAD 1",K400*$P$7,B400="ENTIDAD 2",K400*$P$8,B400= "ENTIDAD 3",K400*$P$9,B400="ENTIDAD 4",K400*$P$10))</f>
        <v>#N/A</v>
      </c>
      <c r="O400" s="49"/>
      <c r="P400" s="162" t="e">
        <f t="shared" si="13"/>
        <v>#N/A</v>
      </c>
      <c r="Q400" s="121"/>
      <c r="AG400" s="24"/>
      <c r="AH400" s="24"/>
      <c r="AI400" s="24"/>
      <c r="AJ400" s="24"/>
      <c r="AK400" s="24"/>
      <c r="AL400" s="24"/>
      <c r="AM400" s="24"/>
      <c r="AN400" s="24"/>
      <c r="AO400" s="24"/>
      <c r="AP400" s="24"/>
      <c r="AQ400" s="24"/>
      <c r="AR400" s="24"/>
    </row>
    <row r="401" spans="1:44" s="20" customFormat="1" x14ac:dyDescent="0.2">
      <c r="A401" s="46">
        <v>386</v>
      </c>
      <c r="B401" s="46"/>
      <c r="C401" s="46"/>
      <c r="D401" s="46"/>
      <c r="E401" s="46"/>
      <c r="F401" s="47"/>
      <c r="G401" s="46"/>
      <c r="H401" s="47"/>
      <c r="I401" s="48"/>
      <c r="J401" s="48"/>
      <c r="K401" s="48"/>
      <c r="L401" s="48"/>
      <c r="M401" s="162">
        <f t="shared" si="12"/>
        <v>0</v>
      </c>
      <c r="N401" s="162" t="e" cm="1">
        <f t="array" ref="N401">I401+(_xlfn.IFS(B401="ENTIDAD 1",J401*$L$7,B401="ENTIDAD 2",J401*$L$8,B401= "ENTIDAD 3",J401*$L$9,B401="ENTIDAD 4",J401*$L$10))+(_xlfn.IFS(B401="ENTIDAD 1",K401*$P$7,B401="ENTIDAD 2",K401*$P$8,B401= "ENTIDAD 3",K401*$P$9,B401="ENTIDAD 4",K401*$P$10))</f>
        <v>#N/A</v>
      </c>
      <c r="O401" s="49"/>
      <c r="P401" s="162" t="e">
        <f t="shared" si="13"/>
        <v>#N/A</v>
      </c>
      <c r="Q401" s="121"/>
      <c r="AG401" s="24"/>
      <c r="AH401" s="24"/>
      <c r="AI401" s="24"/>
      <c r="AJ401" s="24"/>
      <c r="AK401" s="24"/>
      <c r="AL401" s="24"/>
      <c r="AM401" s="24"/>
      <c r="AN401" s="24"/>
      <c r="AO401" s="24"/>
      <c r="AP401" s="24"/>
      <c r="AQ401" s="24"/>
      <c r="AR401" s="24"/>
    </row>
    <row r="402" spans="1:44" s="20" customFormat="1" x14ac:dyDescent="0.2">
      <c r="A402" s="46">
        <v>387</v>
      </c>
      <c r="B402" s="46"/>
      <c r="C402" s="46"/>
      <c r="D402" s="46"/>
      <c r="E402" s="46"/>
      <c r="F402" s="47"/>
      <c r="G402" s="46"/>
      <c r="H402" s="47"/>
      <c r="I402" s="48"/>
      <c r="J402" s="48"/>
      <c r="K402" s="48"/>
      <c r="L402" s="48"/>
      <c r="M402" s="162">
        <f t="shared" si="12"/>
        <v>0</v>
      </c>
      <c r="N402" s="162" t="e" cm="1">
        <f t="array" ref="N402">I402+(_xlfn.IFS(B402="ENTIDAD 1",J402*$L$7,B402="ENTIDAD 2",J402*$L$8,B402= "ENTIDAD 3",J402*$L$9,B402="ENTIDAD 4",J402*$L$10))+(_xlfn.IFS(B402="ENTIDAD 1",K402*$P$7,B402="ENTIDAD 2",K402*$P$8,B402= "ENTIDAD 3",K402*$P$9,B402="ENTIDAD 4",K402*$P$10))</f>
        <v>#N/A</v>
      </c>
      <c r="O402" s="122"/>
      <c r="P402" s="163" t="e">
        <f t="shared" si="13"/>
        <v>#N/A</v>
      </c>
      <c r="Q402" s="121"/>
      <c r="AG402" s="24"/>
      <c r="AH402" s="24"/>
      <c r="AI402" s="24"/>
      <c r="AJ402" s="24"/>
      <c r="AK402" s="24"/>
      <c r="AL402" s="24"/>
      <c r="AM402" s="24"/>
      <c r="AN402" s="24"/>
      <c r="AO402" s="24"/>
      <c r="AP402" s="24"/>
      <c r="AQ402" s="24"/>
      <c r="AR402" s="24"/>
    </row>
    <row r="403" spans="1:44" s="20" customFormat="1" x14ac:dyDescent="0.2">
      <c r="A403" s="46">
        <v>388</v>
      </c>
      <c r="B403" s="46"/>
      <c r="C403" s="46"/>
      <c r="D403" s="46"/>
      <c r="E403" s="46"/>
      <c r="F403" s="47"/>
      <c r="G403" s="46"/>
      <c r="H403" s="47"/>
      <c r="I403" s="48"/>
      <c r="J403" s="48"/>
      <c r="K403" s="119"/>
      <c r="L403" s="119"/>
      <c r="M403" s="162">
        <f t="shared" si="12"/>
        <v>0</v>
      </c>
      <c r="N403" s="162" t="e" cm="1">
        <f t="array" ref="N403">I403+(_xlfn.IFS(B403="ENTIDAD 1",J403*$L$7,B403="ENTIDAD 2",J403*$L$8,B403= "ENTIDAD 3",J403*$L$9,B403="ENTIDAD 4",J403*$L$10))+(_xlfn.IFS(B403="ENTIDAD 1",K403*$P$7,B403="ENTIDAD 2",K403*$P$8,B403= "ENTIDAD 3",K403*$P$9,B403="ENTIDAD 4",K403*$P$10))</f>
        <v>#N/A</v>
      </c>
      <c r="O403" s="49"/>
      <c r="P403" s="162" t="e">
        <f t="shared" si="13"/>
        <v>#N/A</v>
      </c>
      <c r="Q403" s="121"/>
      <c r="AG403" s="24"/>
      <c r="AH403" s="24"/>
      <c r="AI403" s="24"/>
      <c r="AJ403" s="24"/>
      <c r="AK403" s="24"/>
      <c r="AL403" s="24"/>
      <c r="AM403" s="24"/>
      <c r="AN403" s="24"/>
      <c r="AO403" s="24"/>
      <c r="AP403" s="24"/>
      <c r="AQ403" s="24"/>
      <c r="AR403" s="24"/>
    </row>
    <row r="404" spans="1:44" s="20" customFormat="1" x14ac:dyDescent="0.2">
      <c r="A404" s="46">
        <v>389</v>
      </c>
      <c r="B404" s="46"/>
      <c r="C404" s="46"/>
      <c r="D404" s="46"/>
      <c r="E404" s="46"/>
      <c r="F404" s="47"/>
      <c r="G404" s="46"/>
      <c r="H404" s="47"/>
      <c r="I404" s="48"/>
      <c r="J404" s="48"/>
      <c r="K404" s="48"/>
      <c r="L404" s="48"/>
      <c r="M404" s="162">
        <f t="shared" si="12"/>
        <v>0</v>
      </c>
      <c r="N404" s="162" t="e" cm="1">
        <f t="array" ref="N404">I404+(_xlfn.IFS(B404="ENTIDAD 1",J404*$L$7,B404="ENTIDAD 2",J404*$L$8,B404= "ENTIDAD 3",J404*$L$9,B404="ENTIDAD 4",J404*$L$10))+(_xlfn.IFS(B404="ENTIDAD 1",K404*$P$7,B404="ENTIDAD 2",K404*$P$8,B404= "ENTIDAD 3",K404*$P$9,B404="ENTIDAD 4",K404*$P$10))</f>
        <v>#N/A</v>
      </c>
      <c r="O404" s="49"/>
      <c r="P404" s="162" t="e">
        <f t="shared" si="13"/>
        <v>#N/A</v>
      </c>
      <c r="Q404" s="121"/>
      <c r="AG404" s="24"/>
      <c r="AH404" s="24"/>
      <c r="AI404" s="24"/>
      <c r="AJ404" s="24"/>
      <c r="AK404" s="24"/>
      <c r="AL404" s="24"/>
      <c r="AM404" s="24"/>
      <c r="AN404" s="24"/>
      <c r="AO404" s="24"/>
      <c r="AP404" s="24"/>
      <c r="AQ404" s="24"/>
      <c r="AR404" s="24"/>
    </row>
    <row r="405" spans="1:44" s="20" customFormat="1" x14ac:dyDescent="0.2">
      <c r="A405" s="46">
        <v>390</v>
      </c>
      <c r="B405" s="46"/>
      <c r="C405" s="46"/>
      <c r="D405" s="46"/>
      <c r="E405" s="46"/>
      <c r="F405" s="47"/>
      <c r="G405" s="46"/>
      <c r="H405" s="47"/>
      <c r="I405" s="48"/>
      <c r="J405" s="48"/>
      <c r="K405" s="48"/>
      <c r="L405" s="48"/>
      <c r="M405" s="162">
        <f t="shared" si="12"/>
        <v>0</v>
      </c>
      <c r="N405" s="162" t="e" cm="1">
        <f t="array" ref="N405">I405+(_xlfn.IFS(B405="ENTIDAD 1",J405*$L$7,B405="ENTIDAD 2",J405*$L$8,B405= "ENTIDAD 3",J405*$L$9,B405="ENTIDAD 4",J405*$L$10))+(_xlfn.IFS(B405="ENTIDAD 1",K405*$P$7,B405="ENTIDAD 2",K405*$P$8,B405= "ENTIDAD 3",K405*$P$9,B405="ENTIDAD 4",K405*$P$10))</f>
        <v>#N/A</v>
      </c>
      <c r="O405" s="122"/>
      <c r="P405" s="163" t="e">
        <f t="shared" si="13"/>
        <v>#N/A</v>
      </c>
      <c r="Q405" s="121"/>
      <c r="AG405" s="24"/>
      <c r="AH405" s="24"/>
      <c r="AI405" s="24"/>
      <c r="AJ405" s="24"/>
      <c r="AK405" s="24"/>
      <c r="AL405" s="24"/>
      <c r="AM405" s="24"/>
      <c r="AN405" s="24"/>
      <c r="AO405" s="24"/>
      <c r="AP405" s="24"/>
      <c r="AQ405" s="24"/>
      <c r="AR405" s="24"/>
    </row>
    <row r="406" spans="1:44" s="20" customFormat="1" x14ac:dyDescent="0.2">
      <c r="A406" s="46">
        <v>391</v>
      </c>
      <c r="B406" s="46"/>
      <c r="C406" s="46"/>
      <c r="D406" s="46"/>
      <c r="E406" s="46"/>
      <c r="F406" s="47"/>
      <c r="G406" s="46"/>
      <c r="H406" s="47"/>
      <c r="I406" s="48"/>
      <c r="J406" s="48"/>
      <c r="K406" s="119"/>
      <c r="L406" s="119"/>
      <c r="M406" s="162">
        <f t="shared" si="12"/>
        <v>0</v>
      </c>
      <c r="N406" s="162" t="e" cm="1">
        <f t="array" ref="N406">I406+(_xlfn.IFS(B406="ENTIDAD 1",J406*$L$7,B406="ENTIDAD 2",J406*$L$8,B406= "ENTIDAD 3",J406*$L$9,B406="ENTIDAD 4",J406*$L$10))+(_xlfn.IFS(B406="ENTIDAD 1",K406*$P$7,B406="ENTIDAD 2",K406*$P$8,B406= "ENTIDAD 3",K406*$P$9,B406="ENTIDAD 4",K406*$P$10))</f>
        <v>#N/A</v>
      </c>
      <c r="O406" s="49"/>
      <c r="P406" s="162" t="e">
        <f t="shared" si="13"/>
        <v>#N/A</v>
      </c>
      <c r="Q406" s="121"/>
      <c r="AG406" s="24"/>
      <c r="AH406" s="24"/>
      <c r="AI406" s="24"/>
      <c r="AJ406" s="24"/>
      <c r="AK406" s="24"/>
      <c r="AL406" s="24"/>
      <c r="AM406" s="24"/>
      <c r="AN406" s="24"/>
      <c r="AO406" s="24"/>
      <c r="AP406" s="24"/>
      <c r="AQ406" s="24"/>
      <c r="AR406" s="24"/>
    </row>
    <row r="407" spans="1:44" s="20" customFormat="1" x14ac:dyDescent="0.2">
      <c r="A407" s="46">
        <v>392</v>
      </c>
      <c r="B407" s="46"/>
      <c r="C407" s="46"/>
      <c r="D407" s="46"/>
      <c r="E407" s="46"/>
      <c r="F407" s="47"/>
      <c r="G407" s="46"/>
      <c r="H407" s="47"/>
      <c r="I407" s="48"/>
      <c r="J407" s="48"/>
      <c r="K407" s="48"/>
      <c r="L407" s="48"/>
      <c r="M407" s="162">
        <f t="shared" si="12"/>
        <v>0</v>
      </c>
      <c r="N407" s="162" t="e" cm="1">
        <f t="array" ref="N407">I407+(_xlfn.IFS(B407="ENTIDAD 1",J407*$L$7,B407="ENTIDAD 2",J407*$L$8,B407= "ENTIDAD 3",J407*$L$9,B407="ENTIDAD 4",J407*$L$10))+(_xlfn.IFS(B407="ENTIDAD 1",K407*$P$7,B407="ENTIDAD 2",K407*$P$8,B407= "ENTIDAD 3",K407*$P$9,B407="ENTIDAD 4",K407*$P$10))</f>
        <v>#N/A</v>
      </c>
      <c r="O407" s="49"/>
      <c r="P407" s="162" t="e">
        <f t="shared" si="13"/>
        <v>#N/A</v>
      </c>
      <c r="Q407" s="121"/>
      <c r="AG407" s="24"/>
      <c r="AH407" s="24"/>
      <c r="AI407" s="24"/>
      <c r="AJ407" s="24"/>
      <c r="AK407" s="24"/>
      <c r="AL407" s="24"/>
      <c r="AM407" s="24"/>
      <c r="AN407" s="24"/>
      <c r="AO407" s="24"/>
      <c r="AP407" s="24"/>
      <c r="AQ407" s="24"/>
      <c r="AR407" s="24"/>
    </row>
    <row r="408" spans="1:44" s="20" customFormat="1" x14ac:dyDescent="0.2">
      <c r="A408" s="46">
        <v>393</v>
      </c>
      <c r="B408" s="46"/>
      <c r="C408" s="46"/>
      <c r="D408" s="46"/>
      <c r="E408" s="46"/>
      <c r="F408" s="47"/>
      <c r="G408" s="46"/>
      <c r="H408" s="47"/>
      <c r="I408" s="48"/>
      <c r="J408" s="48"/>
      <c r="K408" s="48"/>
      <c r="L408" s="48"/>
      <c r="M408" s="162">
        <f t="shared" si="12"/>
        <v>0</v>
      </c>
      <c r="N408" s="162" t="e" cm="1">
        <f t="array" ref="N408">I408+(_xlfn.IFS(B408="ENTIDAD 1",J408*$L$7,B408="ENTIDAD 2",J408*$L$8,B408= "ENTIDAD 3",J408*$L$9,B408="ENTIDAD 4",J408*$L$10))+(_xlfn.IFS(B408="ENTIDAD 1",K408*$P$7,B408="ENTIDAD 2",K408*$P$8,B408= "ENTIDAD 3",K408*$P$9,B408="ENTIDAD 4",K408*$P$10))</f>
        <v>#N/A</v>
      </c>
      <c r="O408" s="122"/>
      <c r="P408" s="163" t="e">
        <f t="shared" si="13"/>
        <v>#N/A</v>
      </c>
      <c r="Q408" s="121"/>
      <c r="AG408" s="24"/>
      <c r="AH408" s="24"/>
      <c r="AI408" s="24"/>
      <c r="AJ408" s="24"/>
      <c r="AK408" s="24"/>
      <c r="AL408" s="24"/>
      <c r="AM408" s="24"/>
      <c r="AN408" s="24"/>
      <c r="AO408" s="24"/>
      <c r="AP408" s="24"/>
      <c r="AQ408" s="24"/>
      <c r="AR408" s="24"/>
    </row>
    <row r="409" spans="1:44" s="20" customFormat="1" x14ac:dyDescent="0.2">
      <c r="A409" s="46">
        <v>394</v>
      </c>
      <c r="B409" s="46"/>
      <c r="C409" s="46"/>
      <c r="D409" s="46"/>
      <c r="E409" s="46"/>
      <c r="F409" s="47"/>
      <c r="G409" s="46"/>
      <c r="H409" s="47"/>
      <c r="I409" s="48"/>
      <c r="J409" s="48"/>
      <c r="K409" s="119"/>
      <c r="L409" s="119"/>
      <c r="M409" s="162">
        <f t="shared" si="12"/>
        <v>0</v>
      </c>
      <c r="N409" s="162" t="e" cm="1">
        <f t="array" ref="N409">I409+(_xlfn.IFS(B409="ENTIDAD 1",J409*$L$7,B409="ENTIDAD 2",J409*$L$8,B409= "ENTIDAD 3",J409*$L$9,B409="ENTIDAD 4",J409*$L$10))+(_xlfn.IFS(B409="ENTIDAD 1",K409*$P$7,B409="ENTIDAD 2",K409*$P$8,B409= "ENTIDAD 3",K409*$P$9,B409="ENTIDAD 4",K409*$P$10))</f>
        <v>#N/A</v>
      </c>
      <c r="O409" s="49"/>
      <c r="P409" s="162" t="e">
        <f t="shared" si="13"/>
        <v>#N/A</v>
      </c>
      <c r="Q409" s="121"/>
      <c r="AG409" s="24"/>
      <c r="AH409" s="24"/>
      <c r="AI409" s="24"/>
      <c r="AJ409" s="24"/>
      <c r="AK409" s="24"/>
      <c r="AL409" s="24"/>
      <c r="AM409" s="24"/>
      <c r="AN409" s="24"/>
      <c r="AO409" s="24"/>
      <c r="AP409" s="24"/>
      <c r="AQ409" s="24"/>
      <c r="AR409" s="24"/>
    </row>
    <row r="410" spans="1:44" s="20" customFormat="1" x14ac:dyDescent="0.2">
      <c r="A410" s="46">
        <v>395</v>
      </c>
      <c r="B410" s="46"/>
      <c r="C410" s="46"/>
      <c r="D410" s="46"/>
      <c r="E410" s="46"/>
      <c r="F410" s="47"/>
      <c r="G410" s="46"/>
      <c r="H410" s="47"/>
      <c r="I410" s="48"/>
      <c r="J410" s="48"/>
      <c r="K410" s="48"/>
      <c r="L410" s="48"/>
      <c r="M410" s="162">
        <f t="shared" si="12"/>
        <v>0</v>
      </c>
      <c r="N410" s="162" t="e" cm="1">
        <f t="array" ref="N410">I410+(_xlfn.IFS(B410="ENTIDAD 1",J410*$L$7,B410="ENTIDAD 2",J410*$L$8,B410= "ENTIDAD 3",J410*$L$9,B410="ENTIDAD 4",J410*$L$10))+(_xlfn.IFS(B410="ENTIDAD 1",K410*$P$7,B410="ENTIDAD 2",K410*$P$8,B410= "ENTIDAD 3",K410*$P$9,B410="ENTIDAD 4",K410*$P$10))</f>
        <v>#N/A</v>
      </c>
      <c r="O410" s="49"/>
      <c r="P410" s="162" t="e">
        <f t="shared" si="13"/>
        <v>#N/A</v>
      </c>
      <c r="Q410" s="121"/>
      <c r="AG410" s="24"/>
      <c r="AH410" s="24"/>
      <c r="AI410" s="24"/>
      <c r="AJ410" s="24"/>
      <c r="AK410" s="24"/>
      <c r="AL410" s="24"/>
      <c r="AM410" s="24"/>
      <c r="AN410" s="24"/>
      <c r="AO410" s="24"/>
      <c r="AP410" s="24"/>
      <c r="AQ410" s="24"/>
      <c r="AR410" s="24"/>
    </row>
    <row r="411" spans="1:44" s="20" customFormat="1" x14ac:dyDescent="0.2">
      <c r="A411" s="46">
        <v>396</v>
      </c>
      <c r="B411" s="46"/>
      <c r="C411" s="46"/>
      <c r="D411" s="46"/>
      <c r="E411" s="46"/>
      <c r="F411" s="47"/>
      <c r="G411" s="46"/>
      <c r="H411" s="47"/>
      <c r="I411" s="48"/>
      <c r="J411" s="48"/>
      <c r="K411" s="48"/>
      <c r="L411" s="48"/>
      <c r="M411" s="162">
        <f t="shared" si="12"/>
        <v>0</v>
      </c>
      <c r="N411" s="162" t="e" cm="1">
        <f t="array" ref="N411">I411+(_xlfn.IFS(B411="ENTIDAD 1",J411*$L$7,B411="ENTIDAD 2",J411*$L$8,B411= "ENTIDAD 3",J411*$L$9,B411="ENTIDAD 4",J411*$L$10))+(_xlfn.IFS(B411="ENTIDAD 1",K411*$P$7,B411="ENTIDAD 2",K411*$P$8,B411= "ENTIDAD 3",K411*$P$9,B411="ENTIDAD 4",K411*$P$10))</f>
        <v>#N/A</v>
      </c>
      <c r="O411" s="122"/>
      <c r="P411" s="163" t="e">
        <f t="shared" si="13"/>
        <v>#N/A</v>
      </c>
      <c r="Q411" s="121"/>
      <c r="AG411" s="24"/>
      <c r="AH411" s="24"/>
      <c r="AI411" s="24"/>
      <c r="AJ411" s="24"/>
      <c r="AK411" s="24"/>
      <c r="AL411" s="24"/>
      <c r="AM411" s="24"/>
      <c r="AN411" s="24"/>
      <c r="AO411" s="24"/>
      <c r="AP411" s="24"/>
      <c r="AQ411" s="24"/>
      <c r="AR411" s="24"/>
    </row>
    <row r="412" spans="1:44" s="20" customFormat="1" x14ac:dyDescent="0.2">
      <c r="A412" s="85">
        <f t="shared" ref="A412:A465" si="14">+IF(I411=0,0,ROW()-12)</f>
        <v>0</v>
      </c>
      <c r="B412" s="85"/>
      <c r="C412" s="85"/>
      <c r="D412" s="52"/>
      <c r="E412" s="52"/>
      <c r="F412" s="52"/>
      <c r="G412" s="52"/>
      <c r="H412" s="52"/>
      <c r="I412" s="53"/>
      <c r="J412" s="53"/>
      <c r="K412" s="53"/>
      <c r="L412" s="52"/>
      <c r="M412" s="56"/>
      <c r="N412" s="56"/>
      <c r="O412" s="54"/>
      <c r="P412" s="23"/>
      <c r="Q412" s="123"/>
      <c r="AG412" s="24"/>
      <c r="AH412" s="24"/>
      <c r="AI412" s="24"/>
      <c r="AJ412" s="24"/>
      <c r="AK412" s="24"/>
      <c r="AL412" s="24"/>
      <c r="AM412" s="24"/>
      <c r="AN412" s="24"/>
      <c r="AO412" s="24"/>
      <c r="AP412" s="24"/>
      <c r="AQ412" s="24"/>
      <c r="AR412" s="24"/>
    </row>
    <row r="413" spans="1:44" s="20" customFormat="1" x14ac:dyDescent="0.2">
      <c r="A413" s="85">
        <f t="shared" si="14"/>
        <v>0</v>
      </c>
      <c r="B413" s="85"/>
      <c r="C413" s="85"/>
      <c r="D413" s="52"/>
      <c r="E413" s="52"/>
      <c r="F413" s="52"/>
      <c r="G413" s="52"/>
      <c r="H413" s="52"/>
      <c r="I413" s="53"/>
      <c r="J413" s="53"/>
      <c r="K413" s="53"/>
      <c r="L413" s="52"/>
      <c r="M413" s="56"/>
      <c r="N413" s="56"/>
      <c r="O413" s="54"/>
      <c r="P413" s="23"/>
      <c r="Q413" s="123"/>
      <c r="AG413" s="24"/>
      <c r="AH413" s="24"/>
      <c r="AI413" s="24"/>
      <c r="AJ413" s="24"/>
      <c r="AK413" s="24"/>
      <c r="AL413" s="24"/>
      <c r="AM413" s="24"/>
      <c r="AN413" s="24"/>
      <c r="AO413" s="24"/>
      <c r="AP413" s="24"/>
      <c r="AQ413" s="24"/>
      <c r="AR413" s="24"/>
    </row>
    <row r="414" spans="1:44" s="20" customFormat="1" x14ac:dyDescent="0.2">
      <c r="A414" s="85">
        <f t="shared" si="14"/>
        <v>0</v>
      </c>
      <c r="B414" s="85"/>
      <c r="C414" s="85"/>
      <c r="D414" s="52"/>
      <c r="E414" s="52"/>
      <c r="F414" s="52"/>
      <c r="G414" s="52"/>
      <c r="H414" s="52"/>
      <c r="I414" s="53"/>
      <c r="J414" s="53"/>
      <c r="K414" s="53"/>
      <c r="L414" s="52"/>
      <c r="M414" s="56"/>
      <c r="N414" s="56"/>
      <c r="O414" s="54"/>
      <c r="P414" s="23"/>
      <c r="Q414" s="123"/>
      <c r="AG414" s="24"/>
      <c r="AH414" s="24"/>
      <c r="AI414" s="24"/>
      <c r="AJ414" s="24"/>
      <c r="AK414" s="24"/>
      <c r="AL414" s="24"/>
      <c r="AM414" s="24"/>
      <c r="AN414" s="24"/>
      <c r="AO414" s="24"/>
      <c r="AP414" s="24"/>
      <c r="AQ414" s="24"/>
      <c r="AR414" s="24"/>
    </row>
    <row r="415" spans="1:44" s="20" customFormat="1" x14ac:dyDescent="0.2">
      <c r="A415" s="85">
        <f t="shared" si="14"/>
        <v>0</v>
      </c>
      <c r="B415" s="85"/>
      <c r="C415" s="85"/>
      <c r="D415" s="52"/>
      <c r="E415" s="52"/>
      <c r="F415" s="52"/>
      <c r="G415" s="52"/>
      <c r="H415" s="52"/>
      <c r="I415" s="53"/>
      <c r="J415" s="53"/>
      <c r="K415" s="53"/>
      <c r="L415" s="52"/>
      <c r="M415" s="56"/>
      <c r="N415" s="56"/>
      <c r="O415" s="54"/>
      <c r="P415" s="23"/>
      <c r="Q415" s="123"/>
      <c r="AG415" s="24"/>
      <c r="AH415" s="24"/>
      <c r="AI415" s="24"/>
      <c r="AJ415" s="24"/>
      <c r="AK415" s="24"/>
      <c r="AL415" s="24"/>
      <c r="AM415" s="24"/>
      <c r="AN415" s="24"/>
      <c r="AO415" s="24"/>
      <c r="AP415" s="24"/>
      <c r="AQ415" s="24"/>
      <c r="AR415" s="24"/>
    </row>
    <row r="416" spans="1:44" s="20" customFormat="1" x14ac:dyDescent="0.2">
      <c r="A416" s="85">
        <f t="shared" si="14"/>
        <v>0</v>
      </c>
      <c r="B416" s="85"/>
      <c r="C416" s="85"/>
      <c r="D416" s="52"/>
      <c r="E416" s="52"/>
      <c r="F416" s="52"/>
      <c r="G416" s="52"/>
      <c r="H416" s="52"/>
      <c r="I416" s="53"/>
      <c r="J416" s="53"/>
      <c r="K416" s="53"/>
      <c r="L416" s="52"/>
      <c r="M416" s="56"/>
      <c r="N416" s="56"/>
      <c r="O416" s="54"/>
      <c r="P416" s="23"/>
      <c r="Q416" s="123"/>
      <c r="AG416" s="24"/>
      <c r="AH416" s="24"/>
      <c r="AI416" s="24"/>
      <c r="AJ416" s="24"/>
      <c r="AK416" s="24"/>
      <c r="AL416" s="24"/>
      <c r="AM416" s="24"/>
      <c r="AN416" s="24"/>
      <c r="AO416" s="24"/>
      <c r="AP416" s="24"/>
      <c r="AQ416" s="24"/>
      <c r="AR416" s="24"/>
    </row>
    <row r="417" spans="1:44" s="20" customFormat="1" x14ac:dyDescent="0.2">
      <c r="A417" s="85">
        <f t="shared" si="14"/>
        <v>0</v>
      </c>
      <c r="B417" s="85"/>
      <c r="C417" s="85"/>
      <c r="D417" s="52"/>
      <c r="E417" s="52"/>
      <c r="F417" s="52"/>
      <c r="G417" s="52"/>
      <c r="H417" s="52"/>
      <c r="I417" s="53"/>
      <c r="J417" s="53"/>
      <c r="K417" s="53"/>
      <c r="L417" s="52"/>
      <c r="M417" s="56"/>
      <c r="N417" s="56"/>
      <c r="O417" s="54"/>
      <c r="P417" s="23"/>
      <c r="Q417" s="123"/>
      <c r="AG417" s="24"/>
      <c r="AH417" s="24"/>
      <c r="AI417" s="24"/>
      <c r="AJ417" s="24"/>
      <c r="AK417" s="24"/>
      <c r="AL417" s="24"/>
      <c r="AM417" s="24"/>
      <c r="AN417" s="24"/>
      <c r="AO417" s="24"/>
      <c r="AP417" s="24"/>
      <c r="AQ417" s="24"/>
      <c r="AR417" s="24"/>
    </row>
    <row r="418" spans="1:44" s="20" customFormat="1" x14ac:dyDescent="0.2">
      <c r="A418" s="85">
        <f t="shared" si="14"/>
        <v>0</v>
      </c>
      <c r="B418" s="85"/>
      <c r="C418" s="85"/>
      <c r="D418" s="52"/>
      <c r="E418" s="52"/>
      <c r="F418" s="52"/>
      <c r="G418" s="52"/>
      <c r="H418" s="52"/>
      <c r="I418" s="53"/>
      <c r="J418" s="53"/>
      <c r="K418" s="53"/>
      <c r="L418" s="52"/>
      <c r="M418" s="56"/>
      <c r="N418" s="56"/>
      <c r="O418" s="54"/>
      <c r="P418" s="23"/>
      <c r="Q418" s="123"/>
      <c r="AG418" s="24"/>
      <c r="AH418" s="24"/>
      <c r="AI418" s="24"/>
      <c r="AJ418" s="24"/>
      <c r="AK418" s="24"/>
      <c r="AL418" s="24"/>
      <c r="AM418" s="24"/>
      <c r="AN418" s="24"/>
      <c r="AO418" s="24"/>
      <c r="AP418" s="24"/>
      <c r="AQ418" s="24"/>
      <c r="AR418" s="24"/>
    </row>
    <row r="419" spans="1:44" s="20" customFormat="1" x14ac:dyDescent="0.2">
      <c r="A419" s="85">
        <f t="shared" si="14"/>
        <v>0</v>
      </c>
      <c r="B419" s="85"/>
      <c r="C419" s="85"/>
      <c r="D419" s="52"/>
      <c r="E419" s="52"/>
      <c r="F419" s="52"/>
      <c r="G419" s="52"/>
      <c r="H419" s="52"/>
      <c r="I419" s="53"/>
      <c r="J419" s="53"/>
      <c r="K419" s="53"/>
      <c r="L419" s="52"/>
      <c r="M419" s="56"/>
      <c r="N419" s="56"/>
      <c r="O419" s="54"/>
      <c r="P419" s="23"/>
      <c r="Q419" s="123"/>
      <c r="AG419" s="24"/>
      <c r="AH419" s="24"/>
      <c r="AI419" s="24"/>
      <c r="AJ419" s="24"/>
      <c r="AK419" s="24"/>
      <c r="AL419" s="24"/>
      <c r="AM419" s="24"/>
      <c r="AN419" s="24"/>
      <c r="AO419" s="24"/>
      <c r="AP419" s="24"/>
      <c r="AQ419" s="24"/>
      <c r="AR419" s="24"/>
    </row>
    <row r="420" spans="1:44" s="20" customFormat="1" x14ac:dyDescent="0.2">
      <c r="A420" s="85">
        <f t="shared" si="14"/>
        <v>0</v>
      </c>
      <c r="B420" s="85"/>
      <c r="C420" s="85"/>
      <c r="D420" s="52"/>
      <c r="E420" s="52"/>
      <c r="F420" s="52"/>
      <c r="G420" s="52"/>
      <c r="H420" s="52"/>
      <c r="I420" s="53"/>
      <c r="J420" s="53"/>
      <c r="K420" s="53"/>
      <c r="L420" s="52"/>
      <c r="M420" s="56"/>
      <c r="N420" s="56"/>
      <c r="O420" s="54"/>
      <c r="P420" s="23"/>
      <c r="Q420" s="123"/>
      <c r="AG420" s="24"/>
      <c r="AH420" s="24"/>
      <c r="AI420" s="24"/>
      <c r="AJ420" s="24"/>
      <c r="AK420" s="24"/>
      <c r="AL420" s="24"/>
      <c r="AM420" s="24"/>
      <c r="AN420" s="24"/>
      <c r="AO420" s="24"/>
      <c r="AP420" s="24"/>
      <c r="AQ420" s="24"/>
      <c r="AR420" s="24"/>
    </row>
    <row r="421" spans="1:44" s="20" customFormat="1" x14ac:dyDescent="0.2">
      <c r="A421" s="85">
        <f t="shared" si="14"/>
        <v>0</v>
      </c>
      <c r="B421" s="85"/>
      <c r="C421" s="85"/>
      <c r="D421" s="52"/>
      <c r="E421" s="52"/>
      <c r="F421" s="52"/>
      <c r="G421" s="52"/>
      <c r="H421" s="52"/>
      <c r="I421" s="53"/>
      <c r="J421" s="53"/>
      <c r="K421" s="53"/>
      <c r="L421" s="52"/>
      <c r="M421" s="56"/>
      <c r="N421" s="56"/>
      <c r="O421" s="54"/>
      <c r="P421" s="23"/>
      <c r="Q421" s="123"/>
      <c r="AG421" s="24"/>
      <c r="AH421" s="24"/>
      <c r="AI421" s="24"/>
      <c r="AJ421" s="24"/>
      <c r="AK421" s="24"/>
      <c r="AL421" s="24"/>
      <c r="AM421" s="24"/>
      <c r="AN421" s="24"/>
      <c r="AO421" s="24"/>
      <c r="AP421" s="24"/>
      <c r="AQ421" s="24"/>
      <c r="AR421" s="24"/>
    </row>
    <row r="422" spans="1:44" s="20" customFormat="1" x14ac:dyDescent="0.2">
      <c r="A422" s="85">
        <f t="shared" si="14"/>
        <v>0</v>
      </c>
      <c r="B422" s="85"/>
      <c r="C422" s="85"/>
      <c r="D422" s="52"/>
      <c r="E422" s="52"/>
      <c r="F422" s="52"/>
      <c r="G422" s="52"/>
      <c r="H422" s="52"/>
      <c r="I422" s="53"/>
      <c r="J422" s="53"/>
      <c r="K422" s="53"/>
      <c r="L422" s="52"/>
      <c r="M422" s="56"/>
      <c r="N422" s="56"/>
      <c r="O422" s="54"/>
      <c r="P422" s="23"/>
      <c r="Q422" s="123"/>
      <c r="AG422" s="24"/>
      <c r="AH422" s="24"/>
      <c r="AI422" s="24"/>
      <c r="AJ422" s="24"/>
      <c r="AK422" s="24"/>
      <c r="AL422" s="24"/>
      <c r="AM422" s="24"/>
      <c r="AN422" s="24"/>
      <c r="AO422" s="24"/>
      <c r="AP422" s="24"/>
      <c r="AQ422" s="24"/>
      <c r="AR422" s="24"/>
    </row>
    <row r="423" spans="1:44" s="20" customFormat="1" x14ac:dyDescent="0.2">
      <c r="A423" s="85">
        <f t="shared" si="14"/>
        <v>0</v>
      </c>
      <c r="B423" s="85"/>
      <c r="C423" s="85"/>
      <c r="D423" s="52"/>
      <c r="E423" s="52"/>
      <c r="F423" s="52"/>
      <c r="G423" s="52"/>
      <c r="H423" s="52"/>
      <c r="I423" s="53"/>
      <c r="J423" s="53"/>
      <c r="K423" s="53"/>
      <c r="L423" s="52"/>
      <c r="M423" s="56"/>
      <c r="N423" s="56"/>
      <c r="O423" s="54"/>
      <c r="P423" s="23"/>
      <c r="Q423" s="123"/>
      <c r="AG423" s="24"/>
      <c r="AH423" s="24"/>
      <c r="AI423" s="24"/>
      <c r="AJ423" s="24"/>
      <c r="AK423" s="24"/>
      <c r="AL423" s="24"/>
      <c r="AM423" s="24"/>
      <c r="AN423" s="24"/>
      <c r="AO423" s="24"/>
      <c r="AP423" s="24"/>
      <c r="AQ423" s="24"/>
      <c r="AR423" s="24"/>
    </row>
    <row r="424" spans="1:44" s="20" customFormat="1" x14ac:dyDescent="0.2">
      <c r="A424" s="85">
        <f t="shared" si="14"/>
        <v>0</v>
      </c>
      <c r="B424" s="85"/>
      <c r="C424" s="85"/>
      <c r="D424" s="52"/>
      <c r="E424" s="52"/>
      <c r="F424" s="52"/>
      <c r="G424" s="52"/>
      <c r="H424" s="52"/>
      <c r="I424" s="53"/>
      <c r="J424" s="53"/>
      <c r="K424" s="53"/>
      <c r="L424" s="52"/>
      <c r="M424" s="56"/>
      <c r="N424" s="56"/>
      <c r="O424" s="54"/>
      <c r="P424" s="23"/>
      <c r="Q424" s="123"/>
      <c r="AG424" s="24"/>
      <c r="AH424" s="24"/>
      <c r="AI424" s="24"/>
      <c r="AJ424" s="24"/>
      <c r="AK424" s="24"/>
      <c r="AL424" s="24"/>
      <c r="AM424" s="24"/>
      <c r="AN424" s="24"/>
      <c r="AO424" s="24"/>
      <c r="AP424" s="24"/>
      <c r="AQ424" s="24"/>
      <c r="AR424" s="24"/>
    </row>
    <row r="425" spans="1:44" s="20" customFormat="1" x14ac:dyDescent="0.2">
      <c r="A425" s="85">
        <f t="shared" si="14"/>
        <v>0</v>
      </c>
      <c r="B425" s="85"/>
      <c r="C425" s="85"/>
      <c r="D425" s="52"/>
      <c r="E425" s="52"/>
      <c r="F425" s="52"/>
      <c r="G425" s="52"/>
      <c r="H425" s="52"/>
      <c r="I425" s="53"/>
      <c r="J425" s="53"/>
      <c r="K425" s="53"/>
      <c r="L425" s="52"/>
      <c r="M425" s="56"/>
      <c r="N425" s="56"/>
      <c r="O425" s="54"/>
      <c r="P425" s="23"/>
      <c r="Q425" s="123"/>
      <c r="AG425" s="24"/>
      <c r="AH425" s="24"/>
      <c r="AI425" s="24"/>
      <c r="AJ425" s="24"/>
      <c r="AK425" s="24"/>
      <c r="AL425" s="24"/>
      <c r="AM425" s="24"/>
      <c r="AN425" s="24"/>
      <c r="AO425" s="24"/>
      <c r="AP425" s="24"/>
      <c r="AQ425" s="24"/>
      <c r="AR425" s="24"/>
    </row>
    <row r="426" spans="1:44" s="20" customFormat="1" x14ac:dyDescent="0.2">
      <c r="A426" s="85">
        <f t="shared" si="14"/>
        <v>0</v>
      </c>
      <c r="B426" s="85"/>
      <c r="C426" s="85"/>
      <c r="D426" s="52"/>
      <c r="E426" s="52"/>
      <c r="F426" s="52"/>
      <c r="G426" s="52"/>
      <c r="H426" s="52"/>
      <c r="I426" s="53"/>
      <c r="J426" s="53"/>
      <c r="K426" s="53"/>
      <c r="L426" s="52"/>
      <c r="M426" s="56"/>
      <c r="N426" s="56"/>
      <c r="O426" s="54"/>
      <c r="P426" s="23"/>
      <c r="Q426" s="123"/>
      <c r="AG426" s="24"/>
      <c r="AH426" s="24"/>
      <c r="AI426" s="24"/>
      <c r="AJ426" s="24"/>
      <c r="AK426" s="24"/>
      <c r="AL426" s="24"/>
      <c r="AM426" s="24"/>
      <c r="AN426" s="24"/>
      <c r="AO426" s="24"/>
      <c r="AP426" s="24"/>
      <c r="AQ426" s="24"/>
      <c r="AR426" s="24"/>
    </row>
    <row r="427" spans="1:44" s="20" customFormat="1" x14ac:dyDescent="0.2">
      <c r="A427" s="85">
        <f t="shared" si="14"/>
        <v>0</v>
      </c>
      <c r="B427" s="85"/>
      <c r="C427" s="85"/>
      <c r="D427" s="52"/>
      <c r="E427" s="52"/>
      <c r="F427" s="52"/>
      <c r="G427" s="52"/>
      <c r="H427" s="52"/>
      <c r="I427" s="53"/>
      <c r="J427" s="53"/>
      <c r="K427" s="53"/>
      <c r="L427" s="52"/>
      <c r="M427" s="56"/>
      <c r="N427" s="56"/>
      <c r="O427" s="54"/>
      <c r="P427" s="23"/>
      <c r="Q427" s="123"/>
      <c r="AG427" s="24"/>
      <c r="AH427" s="24"/>
      <c r="AI427" s="24"/>
      <c r="AJ427" s="24"/>
      <c r="AK427" s="24"/>
      <c r="AL427" s="24"/>
      <c r="AM427" s="24"/>
      <c r="AN427" s="24"/>
      <c r="AO427" s="24"/>
      <c r="AP427" s="24"/>
      <c r="AQ427" s="24"/>
      <c r="AR427" s="24"/>
    </row>
    <row r="428" spans="1:44" s="20" customFormat="1" x14ac:dyDescent="0.2">
      <c r="A428" s="85">
        <f t="shared" si="14"/>
        <v>0</v>
      </c>
      <c r="B428" s="85"/>
      <c r="C428" s="85"/>
      <c r="D428" s="52"/>
      <c r="E428" s="52"/>
      <c r="F428" s="52"/>
      <c r="G428" s="52"/>
      <c r="H428" s="52"/>
      <c r="I428" s="53"/>
      <c r="J428" s="53"/>
      <c r="K428" s="53"/>
      <c r="L428" s="52"/>
      <c r="M428" s="56"/>
      <c r="N428" s="56"/>
      <c r="O428" s="54"/>
      <c r="P428" s="23"/>
      <c r="Q428" s="123"/>
      <c r="AG428" s="24"/>
      <c r="AH428" s="24"/>
      <c r="AI428" s="24"/>
      <c r="AJ428" s="24"/>
      <c r="AK428" s="24"/>
      <c r="AL428" s="24"/>
      <c r="AM428" s="24"/>
      <c r="AN428" s="24"/>
      <c r="AO428" s="24"/>
      <c r="AP428" s="24"/>
      <c r="AQ428" s="24"/>
      <c r="AR428" s="24"/>
    </row>
    <row r="429" spans="1:44" s="20" customFormat="1" x14ac:dyDescent="0.2">
      <c r="A429" s="85">
        <f t="shared" si="14"/>
        <v>0</v>
      </c>
      <c r="B429" s="85"/>
      <c r="C429" s="85"/>
      <c r="D429" s="52"/>
      <c r="E429" s="52"/>
      <c r="F429" s="52"/>
      <c r="G429" s="52"/>
      <c r="H429" s="52"/>
      <c r="I429" s="53"/>
      <c r="J429" s="53"/>
      <c r="K429" s="53"/>
      <c r="L429" s="52"/>
      <c r="M429" s="56"/>
      <c r="N429" s="56"/>
      <c r="O429" s="54"/>
      <c r="P429" s="23"/>
      <c r="Q429" s="123"/>
      <c r="AG429" s="24"/>
      <c r="AH429" s="24"/>
      <c r="AI429" s="24"/>
      <c r="AJ429" s="24"/>
      <c r="AK429" s="24"/>
      <c r="AL429" s="24"/>
      <c r="AM429" s="24"/>
      <c r="AN429" s="24"/>
      <c r="AO429" s="24"/>
      <c r="AP429" s="24"/>
      <c r="AQ429" s="24"/>
      <c r="AR429" s="24"/>
    </row>
    <row r="430" spans="1:44" s="20" customFormat="1" x14ac:dyDescent="0.2">
      <c r="A430" s="85">
        <f t="shared" si="14"/>
        <v>0</v>
      </c>
      <c r="B430" s="85"/>
      <c r="C430" s="85"/>
      <c r="D430" s="52"/>
      <c r="E430" s="52"/>
      <c r="F430" s="52"/>
      <c r="G430" s="52"/>
      <c r="H430" s="52"/>
      <c r="I430" s="53"/>
      <c r="J430" s="53"/>
      <c r="K430" s="53"/>
      <c r="L430" s="52"/>
      <c r="M430" s="56"/>
      <c r="N430" s="56"/>
      <c r="O430" s="54"/>
      <c r="P430" s="23"/>
      <c r="Q430" s="123"/>
      <c r="AG430" s="24"/>
      <c r="AH430" s="24"/>
      <c r="AI430" s="24"/>
      <c r="AJ430" s="24"/>
      <c r="AK430" s="24"/>
      <c r="AL430" s="24"/>
      <c r="AM430" s="24"/>
      <c r="AN430" s="24"/>
      <c r="AO430" s="24"/>
      <c r="AP430" s="24"/>
      <c r="AQ430" s="24"/>
      <c r="AR430" s="24"/>
    </row>
    <row r="431" spans="1:44" s="20" customFormat="1" x14ac:dyDescent="0.2">
      <c r="A431" s="85">
        <f t="shared" si="14"/>
        <v>0</v>
      </c>
      <c r="B431" s="85"/>
      <c r="C431" s="85"/>
      <c r="D431" s="52"/>
      <c r="E431" s="52"/>
      <c r="F431" s="52"/>
      <c r="G431" s="52"/>
      <c r="H431" s="52"/>
      <c r="I431" s="53"/>
      <c r="J431" s="53"/>
      <c r="K431" s="53"/>
      <c r="L431" s="52"/>
      <c r="M431" s="56"/>
      <c r="N431" s="56"/>
      <c r="O431" s="54"/>
      <c r="P431" s="23"/>
      <c r="Q431" s="123"/>
      <c r="AG431" s="24"/>
      <c r="AH431" s="24"/>
      <c r="AI431" s="24"/>
      <c r="AJ431" s="24"/>
      <c r="AK431" s="24"/>
      <c r="AL431" s="24"/>
      <c r="AM431" s="24"/>
      <c r="AN431" s="24"/>
      <c r="AO431" s="24"/>
      <c r="AP431" s="24"/>
      <c r="AQ431" s="24"/>
      <c r="AR431" s="24"/>
    </row>
    <row r="432" spans="1:44" s="20" customFormat="1" x14ac:dyDescent="0.2">
      <c r="A432" s="85">
        <f t="shared" si="14"/>
        <v>0</v>
      </c>
      <c r="B432" s="85"/>
      <c r="C432" s="85"/>
      <c r="D432" s="52"/>
      <c r="E432" s="52"/>
      <c r="F432" s="52"/>
      <c r="G432" s="52"/>
      <c r="H432" s="52"/>
      <c r="I432" s="53"/>
      <c r="J432" s="53"/>
      <c r="K432" s="53"/>
      <c r="L432" s="52"/>
      <c r="M432" s="56"/>
      <c r="N432" s="56"/>
      <c r="O432" s="54"/>
      <c r="P432" s="23"/>
      <c r="Q432" s="123"/>
      <c r="AG432" s="24"/>
      <c r="AH432" s="24"/>
      <c r="AI432" s="24"/>
      <c r="AJ432" s="24"/>
      <c r="AK432" s="24"/>
      <c r="AL432" s="24"/>
      <c r="AM432" s="24"/>
      <c r="AN432" s="24"/>
      <c r="AO432" s="24"/>
      <c r="AP432" s="24"/>
      <c r="AQ432" s="24"/>
      <c r="AR432" s="24"/>
    </row>
    <row r="433" spans="1:44" s="20" customFormat="1" x14ac:dyDescent="0.2">
      <c r="A433" s="85">
        <f t="shared" si="14"/>
        <v>0</v>
      </c>
      <c r="B433" s="85"/>
      <c r="C433" s="85"/>
      <c r="D433" s="52"/>
      <c r="E433" s="52"/>
      <c r="F433" s="52"/>
      <c r="G433" s="52"/>
      <c r="H433" s="52"/>
      <c r="I433" s="53"/>
      <c r="J433" s="53"/>
      <c r="K433" s="53"/>
      <c r="L433" s="52"/>
      <c r="M433" s="56"/>
      <c r="N433" s="56"/>
      <c r="O433" s="54"/>
      <c r="P433" s="23"/>
      <c r="Q433" s="123"/>
      <c r="AG433" s="24"/>
      <c r="AH433" s="24"/>
      <c r="AI433" s="24"/>
      <c r="AJ433" s="24"/>
      <c r="AK433" s="24"/>
      <c r="AL433" s="24"/>
      <c r="AM433" s="24"/>
      <c r="AN433" s="24"/>
      <c r="AO433" s="24"/>
      <c r="AP433" s="24"/>
      <c r="AQ433" s="24"/>
      <c r="AR433" s="24"/>
    </row>
    <row r="434" spans="1:44" s="20" customFormat="1" x14ac:dyDescent="0.2">
      <c r="A434" s="85">
        <f t="shared" si="14"/>
        <v>0</v>
      </c>
      <c r="B434" s="85"/>
      <c r="C434" s="85"/>
      <c r="D434" s="52"/>
      <c r="E434" s="52"/>
      <c r="F434" s="52"/>
      <c r="G434" s="52"/>
      <c r="H434" s="52"/>
      <c r="I434" s="53"/>
      <c r="J434" s="53"/>
      <c r="K434" s="53"/>
      <c r="L434" s="52"/>
      <c r="M434" s="56"/>
      <c r="N434" s="56"/>
      <c r="O434" s="54"/>
      <c r="P434" s="23"/>
      <c r="Q434" s="123"/>
      <c r="AG434" s="24"/>
      <c r="AH434" s="24"/>
      <c r="AI434" s="24"/>
      <c r="AJ434" s="24"/>
      <c r="AK434" s="24"/>
      <c r="AL434" s="24"/>
      <c r="AM434" s="24"/>
      <c r="AN434" s="24"/>
      <c r="AO434" s="24"/>
      <c r="AP434" s="24"/>
      <c r="AQ434" s="24"/>
      <c r="AR434" s="24"/>
    </row>
    <row r="435" spans="1:44" s="20" customFormat="1" x14ac:dyDescent="0.2">
      <c r="A435" s="85">
        <f t="shared" si="14"/>
        <v>0</v>
      </c>
      <c r="B435" s="85"/>
      <c r="C435" s="85"/>
      <c r="D435" s="52"/>
      <c r="E435" s="52"/>
      <c r="F435" s="52"/>
      <c r="G435" s="52"/>
      <c r="H435" s="52"/>
      <c r="I435" s="53"/>
      <c r="J435" s="53"/>
      <c r="K435" s="53"/>
      <c r="L435" s="52"/>
      <c r="M435" s="56"/>
      <c r="N435" s="56"/>
      <c r="O435" s="54"/>
      <c r="P435" s="23"/>
      <c r="Q435" s="123"/>
      <c r="AG435" s="24"/>
      <c r="AH435" s="24"/>
      <c r="AI435" s="24"/>
      <c r="AJ435" s="24"/>
      <c r="AK435" s="24"/>
      <c r="AL435" s="24"/>
      <c r="AM435" s="24"/>
      <c r="AN435" s="24"/>
      <c r="AO435" s="24"/>
      <c r="AP435" s="24"/>
      <c r="AQ435" s="24"/>
      <c r="AR435" s="24"/>
    </row>
    <row r="436" spans="1:44" s="20" customFormat="1" x14ac:dyDescent="0.2">
      <c r="A436" s="85">
        <f t="shared" si="14"/>
        <v>0</v>
      </c>
      <c r="B436" s="85"/>
      <c r="C436" s="85"/>
      <c r="D436" s="52"/>
      <c r="E436" s="52"/>
      <c r="F436" s="52"/>
      <c r="G436" s="52"/>
      <c r="H436" s="52"/>
      <c r="I436" s="53"/>
      <c r="J436" s="53"/>
      <c r="K436" s="53"/>
      <c r="L436" s="52"/>
      <c r="M436" s="56"/>
      <c r="N436" s="56"/>
      <c r="O436" s="54"/>
      <c r="P436" s="23"/>
      <c r="Q436" s="123"/>
      <c r="AG436" s="24"/>
      <c r="AH436" s="24"/>
      <c r="AI436" s="24"/>
      <c r="AJ436" s="24"/>
      <c r="AK436" s="24"/>
      <c r="AL436" s="24"/>
      <c r="AM436" s="24"/>
      <c r="AN436" s="24"/>
      <c r="AO436" s="24"/>
      <c r="AP436" s="24"/>
      <c r="AQ436" s="24"/>
      <c r="AR436" s="24"/>
    </row>
    <row r="437" spans="1:44" s="20" customFormat="1" x14ac:dyDescent="0.2">
      <c r="A437" s="85">
        <f t="shared" si="14"/>
        <v>0</v>
      </c>
      <c r="B437" s="85"/>
      <c r="C437" s="85"/>
      <c r="D437" s="52"/>
      <c r="E437" s="52"/>
      <c r="F437" s="52"/>
      <c r="G437" s="52"/>
      <c r="H437" s="52"/>
      <c r="I437" s="53"/>
      <c r="J437" s="53"/>
      <c r="K437" s="53"/>
      <c r="L437" s="52"/>
      <c r="M437" s="56"/>
      <c r="N437" s="56"/>
      <c r="O437" s="54"/>
      <c r="P437" s="23"/>
      <c r="Q437" s="123"/>
      <c r="AG437" s="24"/>
      <c r="AH437" s="24"/>
      <c r="AI437" s="24"/>
      <c r="AJ437" s="24"/>
      <c r="AK437" s="24"/>
      <c r="AL437" s="24"/>
      <c r="AM437" s="24"/>
      <c r="AN437" s="24"/>
      <c r="AO437" s="24"/>
      <c r="AP437" s="24"/>
      <c r="AQ437" s="24"/>
      <c r="AR437" s="24"/>
    </row>
    <row r="438" spans="1:44" s="20" customFormat="1" x14ac:dyDescent="0.2">
      <c r="A438" s="85">
        <f t="shared" si="14"/>
        <v>0</v>
      </c>
      <c r="B438" s="85"/>
      <c r="C438" s="85"/>
      <c r="D438" s="52"/>
      <c r="E438" s="52"/>
      <c r="F438" s="52"/>
      <c r="G438" s="52"/>
      <c r="H438" s="52"/>
      <c r="I438" s="53"/>
      <c r="J438" s="53"/>
      <c r="K438" s="53"/>
      <c r="L438" s="52"/>
      <c r="M438" s="56"/>
      <c r="N438" s="56"/>
      <c r="O438" s="54"/>
      <c r="P438" s="23"/>
      <c r="Q438" s="123"/>
      <c r="AG438" s="24"/>
      <c r="AH438" s="24"/>
      <c r="AI438" s="24"/>
      <c r="AJ438" s="24"/>
      <c r="AK438" s="24"/>
      <c r="AL438" s="24"/>
      <c r="AM438" s="24"/>
      <c r="AN438" s="24"/>
      <c r="AO438" s="24"/>
      <c r="AP438" s="24"/>
      <c r="AQ438" s="24"/>
      <c r="AR438" s="24"/>
    </row>
    <row r="439" spans="1:44" s="20" customFormat="1" x14ac:dyDescent="0.2">
      <c r="A439" s="85">
        <f t="shared" si="14"/>
        <v>0</v>
      </c>
      <c r="B439" s="85"/>
      <c r="C439" s="85"/>
      <c r="D439" s="52"/>
      <c r="E439" s="52"/>
      <c r="F439" s="52"/>
      <c r="G439" s="52"/>
      <c r="H439" s="52"/>
      <c r="I439" s="53"/>
      <c r="J439" s="53"/>
      <c r="K439" s="53"/>
      <c r="L439" s="52"/>
      <c r="M439" s="56"/>
      <c r="N439" s="56"/>
      <c r="O439" s="54"/>
      <c r="P439" s="23"/>
      <c r="Q439" s="123"/>
      <c r="AG439" s="24"/>
      <c r="AH439" s="24"/>
      <c r="AI439" s="24"/>
      <c r="AJ439" s="24"/>
      <c r="AK439" s="24"/>
      <c r="AL439" s="24"/>
      <c r="AM439" s="24"/>
      <c r="AN439" s="24"/>
      <c r="AO439" s="24"/>
      <c r="AP439" s="24"/>
      <c r="AQ439" s="24"/>
      <c r="AR439" s="24"/>
    </row>
    <row r="440" spans="1:44" s="20" customFormat="1" x14ac:dyDescent="0.2">
      <c r="A440" s="85">
        <f t="shared" si="14"/>
        <v>0</v>
      </c>
      <c r="B440" s="85"/>
      <c r="C440" s="85"/>
      <c r="D440" s="52"/>
      <c r="E440" s="52"/>
      <c r="F440" s="52"/>
      <c r="G440" s="52"/>
      <c r="H440" s="52"/>
      <c r="I440" s="53"/>
      <c r="J440" s="53"/>
      <c r="K440" s="53"/>
      <c r="L440" s="52"/>
      <c r="M440" s="56"/>
      <c r="N440" s="56"/>
      <c r="O440" s="54"/>
      <c r="P440" s="23"/>
      <c r="Q440" s="123"/>
      <c r="AG440" s="24"/>
      <c r="AH440" s="24"/>
      <c r="AI440" s="24"/>
      <c r="AJ440" s="24"/>
      <c r="AK440" s="24"/>
      <c r="AL440" s="24"/>
      <c r="AM440" s="24"/>
      <c r="AN440" s="24"/>
      <c r="AO440" s="24"/>
      <c r="AP440" s="24"/>
      <c r="AQ440" s="24"/>
      <c r="AR440" s="24"/>
    </row>
    <row r="441" spans="1:44" s="20" customFormat="1" x14ac:dyDescent="0.2">
      <c r="A441" s="85">
        <f t="shared" si="14"/>
        <v>0</v>
      </c>
      <c r="B441" s="85"/>
      <c r="C441" s="85"/>
      <c r="D441" s="52"/>
      <c r="E441" s="52"/>
      <c r="F441" s="52"/>
      <c r="G441" s="52"/>
      <c r="H441" s="52"/>
      <c r="I441" s="53"/>
      <c r="J441" s="53"/>
      <c r="K441" s="53"/>
      <c r="L441" s="52"/>
      <c r="M441" s="56"/>
      <c r="N441" s="56"/>
      <c r="O441" s="54"/>
      <c r="P441" s="23"/>
      <c r="Q441" s="123"/>
      <c r="AG441" s="24"/>
      <c r="AH441" s="24"/>
      <c r="AI441" s="24"/>
      <c r="AJ441" s="24"/>
      <c r="AK441" s="24"/>
      <c r="AL441" s="24"/>
      <c r="AM441" s="24"/>
      <c r="AN441" s="24"/>
      <c r="AO441" s="24"/>
      <c r="AP441" s="24"/>
      <c r="AQ441" s="24"/>
      <c r="AR441" s="24"/>
    </row>
    <row r="442" spans="1:44" s="20" customFormat="1" x14ac:dyDescent="0.2">
      <c r="A442" s="85">
        <f t="shared" si="14"/>
        <v>0</v>
      </c>
      <c r="B442" s="85"/>
      <c r="C442" s="85"/>
      <c r="D442" s="52"/>
      <c r="E442" s="52"/>
      <c r="F442" s="52"/>
      <c r="G442" s="52"/>
      <c r="H442" s="52"/>
      <c r="I442" s="53"/>
      <c r="J442" s="53"/>
      <c r="K442" s="53"/>
      <c r="L442" s="52"/>
      <c r="M442" s="56"/>
      <c r="N442" s="56"/>
      <c r="O442" s="54"/>
      <c r="P442" s="23"/>
      <c r="Q442" s="123"/>
      <c r="AG442" s="24"/>
      <c r="AH442" s="24"/>
      <c r="AI442" s="24"/>
      <c r="AJ442" s="24"/>
      <c r="AK442" s="24"/>
      <c r="AL442" s="24"/>
      <c r="AM442" s="24"/>
      <c r="AN442" s="24"/>
      <c r="AO442" s="24"/>
      <c r="AP442" s="24"/>
      <c r="AQ442" s="24"/>
      <c r="AR442" s="24"/>
    </row>
    <row r="443" spans="1:44" s="20" customFormat="1" x14ac:dyDescent="0.2">
      <c r="A443" s="85">
        <f t="shared" si="14"/>
        <v>0</v>
      </c>
      <c r="B443" s="85"/>
      <c r="C443" s="85"/>
      <c r="D443" s="52"/>
      <c r="E443" s="52"/>
      <c r="F443" s="52"/>
      <c r="G443" s="52"/>
      <c r="H443" s="52"/>
      <c r="I443" s="53"/>
      <c r="J443" s="53"/>
      <c r="K443" s="53"/>
      <c r="L443" s="52"/>
      <c r="M443" s="56"/>
      <c r="N443" s="56"/>
      <c r="O443" s="54"/>
      <c r="P443" s="23"/>
      <c r="Q443" s="123"/>
      <c r="AG443" s="24"/>
      <c r="AH443" s="24"/>
      <c r="AI443" s="24"/>
      <c r="AJ443" s="24"/>
      <c r="AK443" s="24"/>
      <c r="AL443" s="24"/>
      <c r="AM443" s="24"/>
      <c r="AN443" s="24"/>
      <c r="AO443" s="24"/>
      <c r="AP443" s="24"/>
      <c r="AQ443" s="24"/>
      <c r="AR443" s="24"/>
    </row>
    <row r="444" spans="1:44" s="20" customFormat="1" x14ac:dyDescent="0.2">
      <c r="A444" s="85">
        <f t="shared" si="14"/>
        <v>0</v>
      </c>
      <c r="B444" s="85"/>
      <c r="C444" s="85"/>
      <c r="D444" s="52"/>
      <c r="E444" s="52"/>
      <c r="F444" s="52"/>
      <c r="G444" s="52"/>
      <c r="H444" s="52"/>
      <c r="I444" s="53"/>
      <c r="J444" s="53"/>
      <c r="K444" s="53"/>
      <c r="L444" s="52"/>
      <c r="M444" s="56"/>
      <c r="N444" s="56"/>
      <c r="O444" s="54"/>
      <c r="P444" s="23"/>
      <c r="Q444" s="123"/>
      <c r="AG444" s="24"/>
      <c r="AH444" s="24"/>
      <c r="AI444" s="24"/>
      <c r="AJ444" s="24"/>
      <c r="AK444" s="24"/>
      <c r="AL444" s="24"/>
      <c r="AM444" s="24"/>
      <c r="AN444" s="24"/>
      <c r="AO444" s="24"/>
      <c r="AP444" s="24"/>
      <c r="AQ444" s="24"/>
      <c r="AR444" s="24"/>
    </row>
    <row r="445" spans="1:44" s="20" customFormat="1" x14ac:dyDescent="0.2">
      <c r="A445" s="85">
        <f t="shared" si="14"/>
        <v>0</v>
      </c>
      <c r="B445" s="85"/>
      <c r="C445" s="85"/>
      <c r="D445" s="52"/>
      <c r="E445" s="52"/>
      <c r="F445" s="52"/>
      <c r="G445" s="52"/>
      <c r="H445" s="52"/>
      <c r="I445" s="53"/>
      <c r="J445" s="53"/>
      <c r="K445" s="53"/>
      <c r="L445" s="52"/>
      <c r="M445" s="56"/>
      <c r="N445" s="56"/>
      <c r="O445" s="54"/>
      <c r="P445" s="23"/>
      <c r="Q445" s="123"/>
      <c r="AG445" s="24"/>
      <c r="AH445" s="24"/>
      <c r="AI445" s="24"/>
      <c r="AJ445" s="24"/>
      <c r="AK445" s="24"/>
      <c r="AL445" s="24"/>
      <c r="AM445" s="24"/>
      <c r="AN445" s="24"/>
      <c r="AO445" s="24"/>
      <c r="AP445" s="24"/>
      <c r="AQ445" s="24"/>
      <c r="AR445" s="24"/>
    </row>
    <row r="446" spans="1:44" s="20" customFormat="1" x14ac:dyDescent="0.2">
      <c r="A446" s="85">
        <f t="shared" si="14"/>
        <v>0</v>
      </c>
      <c r="B446" s="85"/>
      <c r="C446" s="85"/>
      <c r="D446" s="52"/>
      <c r="E446" s="52"/>
      <c r="F446" s="52"/>
      <c r="G446" s="52"/>
      <c r="H446" s="52"/>
      <c r="I446" s="53"/>
      <c r="J446" s="53"/>
      <c r="K446" s="53"/>
      <c r="L446" s="52"/>
      <c r="M446" s="56"/>
      <c r="N446" s="56"/>
      <c r="O446" s="54"/>
      <c r="P446" s="23"/>
      <c r="Q446" s="123"/>
      <c r="AG446" s="24"/>
      <c r="AH446" s="24"/>
      <c r="AI446" s="24"/>
      <c r="AJ446" s="24"/>
      <c r="AK446" s="24"/>
      <c r="AL446" s="24"/>
      <c r="AM446" s="24"/>
      <c r="AN446" s="24"/>
      <c r="AO446" s="24"/>
      <c r="AP446" s="24"/>
      <c r="AQ446" s="24"/>
      <c r="AR446" s="24"/>
    </row>
    <row r="447" spans="1:44" s="20" customFormat="1" x14ac:dyDescent="0.2">
      <c r="A447" s="85">
        <f t="shared" si="14"/>
        <v>0</v>
      </c>
      <c r="B447" s="85"/>
      <c r="C447" s="85"/>
      <c r="D447" s="52"/>
      <c r="E447" s="52"/>
      <c r="F447" s="52"/>
      <c r="G447" s="52"/>
      <c r="H447" s="52"/>
      <c r="I447" s="53"/>
      <c r="J447" s="53"/>
      <c r="K447" s="53"/>
      <c r="L447" s="52"/>
      <c r="M447" s="56"/>
      <c r="N447" s="56"/>
      <c r="O447" s="54"/>
      <c r="P447" s="23"/>
      <c r="Q447" s="123"/>
      <c r="AG447" s="24"/>
      <c r="AH447" s="24"/>
      <c r="AI447" s="24"/>
      <c r="AJ447" s="24"/>
      <c r="AK447" s="24"/>
      <c r="AL447" s="24"/>
      <c r="AM447" s="24"/>
      <c r="AN447" s="24"/>
      <c r="AO447" s="24"/>
      <c r="AP447" s="24"/>
      <c r="AQ447" s="24"/>
      <c r="AR447" s="24"/>
    </row>
    <row r="448" spans="1:44" s="20" customFormat="1" x14ac:dyDescent="0.2">
      <c r="A448" s="85">
        <f t="shared" si="14"/>
        <v>0</v>
      </c>
      <c r="B448" s="85"/>
      <c r="C448" s="85"/>
      <c r="D448" s="52"/>
      <c r="E448" s="52"/>
      <c r="F448" s="52"/>
      <c r="G448" s="52"/>
      <c r="H448" s="52"/>
      <c r="I448" s="53"/>
      <c r="J448" s="53"/>
      <c r="K448" s="53"/>
      <c r="L448" s="52"/>
      <c r="M448" s="56"/>
      <c r="N448" s="56"/>
      <c r="O448" s="54"/>
      <c r="P448" s="23"/>
      <c r="Q448" s="123"/>
      <c r="AG448" s="24"/>
      <c r="AH448" s="24"/>
      <c r="AI448" s="24"/>
      <c r="AJ448" s="24"/>
      <c r="AK448" s="24"/>
      <c r="AL448" s="24"/>
      <c r="AM448" s="24"/>
      <c r="AN448" s="24"/>
      <c r="AO448" s="24"/>
      <c r="AP448" s="24"/>
      <c r="AQ448" s="24"/>
      <c r="AR448" s="24"/>
    </row>
    <row r="449" spans="1:44" s="20" customFormat="1" x14ac:dyDescent="0.2">
      <c r="A449" s="85">
        <f t="shared" si="14"/>
        <v>0</v>
      </c>
      <c r="B449" s="85"/>
      <c r="C449" s="85"/>
      <c r="D449" s="52"/>
      <c r="E449" s="52"/>
      <c r="F449" s="52"/>
      <c r="G449" s="52"/>
      <c r="H449" s="52"/>
      <c r="I449" s="53"/>
      <c r="J449" s="53"/>
      <c r="K449" s="53"/>
      <c r="L449" s="52"/>
      <c r="M449" s="56"/>
      <c r="N449" s="56"/>
      <c r="O449" s="54"/>
      <c r="P449" s="23"/>
      <c r="Q449" s="123"/>
      <c r="AG449" s="24"/>
      <c r="AH449" s="24"/>
      <c r="AI449" s="24"/>
      <c r="AJ449" s="24"/>
      <c r="AK449" s="24"/>
      <c r="AL449" s="24"/>
      <c r="AM449" s="24"/>
      <c r="AN449" s="24"/>
      <c r="AO449" s="24"/>
      <c r="AP449" s="24"/>
      <c r="AQ449" s="24"/>
      <c r="AR449" s="24"/>
    </row>
    <row r="450" spans="1:44" s="20" customFormat="1" x14ac:dyDescent="0.2">
      <c r="A450" s="85">
        <f t="shared" si="14"/>
        <v>0</v>
      </c>
      <c r="B450" s="85"/>
      <c r="C450" s="85"/>
      <c r="D450" s="52"/>
      <c r="E450" s="52"/>
      <c r="F450" s="52"/>
      <c r="G450" s="52"/>
      <c r="H450" s="52"/>
      <c r="I450" s="53"/>
      <c r="J450" s="53"/>
      <c r="K450" s="53"/>
      <c r="L450" s="52"/>
      <c r="M450" s="56"/>
      <c r="N450" s="56"/>
      <c r="O450" s="54"/>
      <c r="P450" s="23"/>
      <c r="Q450" s="123"/>
      <c r="AG450" s="24"/>
      <c r="AH450" s="24"/>
      <c r="AI450" s="24"/>
      <c r="AJ450" s="24"/>
      <c r="AK450" s="24"/>
      <c r="AL450" s="24"/>
      <c r="AM450" s="24"/>
      <c r="AN450" s="24"/>
      <c r="AO450" s="24"/>
      <c r="AP450" s="24"/>
      <c r="AQ450" s="24"/>
      <c r="AR450" s="24"/>
    </row>
    <row r="451" spans="1:44" s="20" customFormat="1" x14ac:dyDescent="0.2">
      <c r="A451" s="85">
        <f t="shared" si="14"/>
        <v>0</v>
      </c>
      <c r="B451" s="85"/>
      <c r="C451" s="85"/>
      <c r="D451" s="52"/>
      <c r="E451" s="52"/>
      <c r="F451" s="52"/>
      <c r="G451" s="52"/>
      <c r="H451" s="52"/>
      <c r="I451" s="53"/>
      <c r="J451" s="53"/>
      <c r="K451" s="53"/>
      <c r="L451" s="52"/>
      <c r="M451" s="56"/>
      <c r="N451" s="56"/>
      <c r="O451" s="54"/>
      <c r="P451" s="23"/>
      <c r="Q451" s="52"/>
      <c r="AG451" s="24"/>
      <c r="AH451" s="24"/>
      <c r="AI451" s="24"/>
      <c r="AJ451" s="24"/>
      <c r="AK451" s="24"/>
      <c r="AL451" s="24"/>
      <c r="AM451" s="24"/>
      <c r="AN451" s="24"/>
      <c r="AO451" s="24"/>
      <c r="AP451" s="24"/>
      <c r="AQ451" s="24"/>
      <c r="AR451" s="24"/>
    </row>
    <row r="452" spans="1:44" s="20" customFormat="1" x14ac:dyDescent="0.2">
      <c r="A452" s="85">
        <f t="shared" si="14"/>
        <v>0</v>
      </c>
      <c r="B452" s="85"/>
      <c r="C452" s="85"/>
      <c r="D452" s="52"/>
      <c r="E452" s="52"/>
      <c r="F452" s="52"/>
      <c r="G452" s="52"/>
      <c r="H452" s="52"/>
      <c r="I452" s="53"/>
      <c r="J452" s="53"/>
      <c r="K452" s="53"/>
      <c r="L452" s="52"/>
      <c r="M452" s="56"/>
      <c r="N452" s="56"/>
      <c r="O452" s="54"/>
      <c r="P452" s="23"/>
      <c r="Q452" s="52"/>
      <c r="AG452" s="24"/>
      <c r="AH452" s="24"/>
      <c r="AI452" s="24"/>
      <c r="AJ452" s="24"/>
      <c r="AK452" s="24"/>
      <c r="AL452" s="24"/>
      <c r="AM452" s="24"/>
      <c r="AN452" s="24"/>
      <c r="AO452" s="24"/>
      <c r="AP452" s="24"/>
      <c r="AQ452" s="24"/>
      <c r="AR452" s="24"/>
    </row>
    <row r="453" spans="1:44" s="20" customFormat="1" x14ac:dyDescent="0.2">
      <c r="A453" s="85">
        <f t="shared" si="14"/>
        <v>0</v>
      </c>
      <c r="B453" s="85"/>
      <c r="C453" s="85"/>
      <c r="D453" s="52"/>
      <c r="E453" s="52"/>
      <c r="F453" s="52"/>
      <c r="G453" s="52"/>
      <c r="H453" s="52"/>
      <c r="I453" s="53"/>
      <c r="J453" s="53"/>
      <c r="K453" s="53"/>
      <c r="L453" s="52"/>
      <c r="M453" s="56"/>
      <c r="N453" s="56"/>
      <c r="O453" s="54"/>
      <c r="P453" s="23"/>
      <c r="Q453" s="52"/>
      <c r="AG453" s="24"/>
      <c r="AH453" s="24"/>
      <c r="AI453" s="24"/>
      <c r="AJ453" s="24"/>
      <c r="AK453" s="24"/>
      <c r="AL453" s="24"/>
      <c r="AM453" s="24"/>
      <c r="AN453" s="24"/>
      <c r="AO453" s="24"/>
      <c r="AP453" s="24"/>
      <c r="AQ453" s="24"/>
      <c r="AR453" s="24"/>
    </row>
    <row r="454" spans="1:44" s="20" customFormat="1" x14ac:dyDescent="0.2">
      <c r="A454" s="85">
        <f t="shared" si="14"/>
        <v>0</v>
      </c>
      <c r="B454" s="85"/>
      <c r="C454" s="85"/>
      <c r="D454" s="52"/>
      <c r="E454" s="52"/>
      <c r="F454" s="52"/>
      <c r="G454" s="52"/>
      <c r="H454" s="52"/>
      <c r="I454" s="53"/>
      <c r="J454" s="53"/>
      <c r="K454" s="53"/>
      <c r="L454" s="52"/>
      <c r="M454" s="56"/>
      <c r="N454" s="56"/>
      <c r="O454" s="54"/>
      <c r="P454" s="23"/>
      <c r="Q454" s="52"/>
      <c r="AG454" s="24"/>
      <c r="AH454" s="24"/>
      <c r="AI454" s="24"/>
      <c r="AJ454" s="24"/>
      <c r="AK454" s="24"/>
      <c r="AL454" s="24"/>
      <c r="AM454" s="24"/>
      <c r="AN454" s="24"/>
      <c r="AO454" s="24"/>
      <c r="AP454" s="24"/>
      <c r="AQ454" s="24"/>
      <c r="AR454" s="24"/>
    </row>
    <row r="455" spans="1:44" s="20" customFormat="1" x14ac:dyDescent="0.2">
      <c r="A455" s="85">
        <f t="shared" si="14"/>
        <v>0</v>
      </c>
      <c r="B455" s="85"/>
      <c r="C455" s="85"/>
      <c r="D455" s="52"/>
      <c r="E455" s="52"/>
      <c r="F455" s="52"/>
      <c r="G455" s="52"/>
      <c r="H455" s="52"/>
      <c r="I455" s="53"/>
      <c r="J455" s="53"/>
      <c r="K455" s="53"/>
      <c r="L455" s="52"/>
      <c r="M455" s="56"/>
      <c r="N455" s="56"/>
      <c r="O455" s="54"/>
      <c r="P455" s="23"/>
      <c r="Q455" s="52"/>
      <c r="AG455" s="24"/>
      <c r="AH455" s="24"/>
      <c r="AI455" s="24"/>
      <c r="AJ455" s="24"/>
      <c r="AK455" s="24"/>
      <c r="AL455" s="24"/>
      <c r="AM455" s="24"/>
      <c r="AN455" s="24"/>
      <c r="AO455" s="24"/>
      <c r="AP455" s="24"/>
      <c r="AQ455" s="24"/>
      <c r="AR455" s="24"/>
    </row>
    <row r="456" spans="1:44" s="20" customFormat="1" x14ac:dyDescent="0.2">
      <c r="A456" s="85">
        <f t="shared" si="14"/>
        <v>0</v>
      </c>
      <c r="B456" s="85"/>
      <c r="C456" s="85"/>
      <c r="D456" s="52"/>
      <c r="E456" s="52"/>
      <c r="F456" s="52"/>
      <c r="G456" s="52"/>
      <c r="H456" s="52"/>
      <c r="I456" s="53"/>
      <c r="J456" s="53"/>
      <c r="K456" s="53"/>
      <c r="L456" s="52"/>
      <c r="M456" s="56"/>
      <c r="N456" s="56"/>
      <c r="O456" s="54"/>
      <c r="P456" s="23"/>
      <c r="Q456" s="52"/>
      <c r="AG456" s="24"/>
      <c r="AH456" s="24"/>
      <c r="AI456" s="24"/>
      <c r="AJ456" s="24"/>
      <c r="AK456" s="24"/>
      <c r="AL456" s="24"/>
      <c r="AM456" s="24"/>
      <c r="AN456" s="24"/>
      <c r="AO456" s="24"/>
      <c r="AP456" s="24"/>
      <c r="AQ456" s="24"/>
      <c r="AR456" s="24"/>
    </row>
    <row r="457" spans="1:44" s="20" customFormat="1" x14ac:dyDescent="0.2">
      <c r="A457" s="85">
        <f t="shared" si="14"/>
        <v>0</v>
      </c>
      <c r="B457" s="85"/>
      <c r="C457" s="85"/>
      <c r="D457" s="52"/>
      <c r="E457" s="52"/>
      <c r="F457" s="52"/>
      <c r="G457" s="52"/>
      <c r="H457" s="52"/>
      <c r="I457" s="53"/>
      <c r="J457" s="53"/>
      <c r="K457" s="53"/>
      <c r="L457" s="52"/>
      <c r="M457" s="56"/>
      <c r="N457" s="56"/>
      <c r="O457" s="54"/>
      <c r="P457" s="23"/>
      <c r="Q457" s="52"/>
      <c r="AG457" s="24"/>
      <c r="AH457" s="24"/>
      <c r="AI457" s="24"/>
      <c r="AJ457" s="24"/>
      <c r="AK457" s="24"/>
      <c r="AL457" s="24"/>
      <c r="AM457" s="24"/>
      <c r="AN457" s="24"/>
      <c r="AO457" s="24"/>
      <c r="AP457" s="24"/>
      <c r="AQ457" s="24"/>
      <c r="AR457" s="24"/>
    </row>
    <row r="458" spans="1:44" s="20" customFormat="1" x14ac:dyDescent="0.2">
      <c r="A458" s="85">
        <f t="shared" si="14"/>
        <v>0</v>
      </c>
      <c r="B458" s="85"/>
      <c r="C458" s="85"/>
      <c r="D458" s="52"/>
      <c r="E458" s="52"/>
      <c r="F458" s="52"/>
      <c r="G458" s="52"/>
      <c r="H458" s="52"/>
      <c r="I458" s="53"/>
      <c r="J458" s="53"/>
      <c r="K458" s="53"/>
      <c r="L458" s="52"/>
      <c r="M458" s="56"/>
      <c r="N458" s="56"/>
      <c r="O458" s="54"/>
      <c r="P458" s="23"/>
      <c r="Q458" s="52"/>
      <c r="AG458" s="24"/>
      <c r="AH458" s="24"/>
      <c r="AI458" s="24"/>
      <c r="AJ458" s="24"/>
      <c r="AK458" s="24"/>
      <c r="AL458" s="24"/>
      <c r="AM458" s="24"/>
      <c r="AN458" s="24"/>
      <c r="AO458" s="24"/>
      <c r="AP458" s="24"/>
      <c r="AQ458" s="24"/>
      <c r="AR458" s="24"/>
    </row>
    <row r="459" spans="1:44" s="20" customFormat="1" x14ac:dyDescent="0.2">
      <c r="A459" s="85">
        <f t="shared" si="14"/>
        <v>0</v>
      </c>
      <c r="B459" s="85"/>
      <c r="C459" s="85"/>
      <c r="D459" s="52"/>
      <c r="E459" s="52"/>
      <c r="F459" s="52"/>
      <c r="G459" s="52"/>
      <c r="H459" s="52"/>
      <c r="I459" s="53"/>
      <c r="J459" s="53"/>
      <c r="K459" s="53"/>
      <c r="L459" s="52"/>
      <c r="M459" s="56"/>
      <c r="N459" s="56"/>
      <c r="O459" s="54"/>
      <c r="P459" s="23"/>
      <c r="Q459" s="52"/>
      <c r="AG459" s="24"/>
      <c r="AH459" s="24"/>
      <c r="AI459" s="24"/>
      <c r="AJ459" s="24"/>
      <c r="AK459" s="24"/>
      <c r="AL459" s="24"/>
      <c r="AM459" s="24"/>
      <c r="AN459" s="24"/>
      <c r="AO459" s="24"/>
      <c r="AP459" s="24"/>
      <c r="AQ459" s="24"/>
      <c r="AR459" s="24"/>
    </row>
    <row r="460" spans="1:44" s="20" customFormat="1" x14ac:dyDescent="0.2">
      <c r="A460" s="85">
        <f t="shared" si="14"/>
        <v>0</v>
      </c>
      <c r="B460" s="85"/>
      <c r="C460" s="85"/>
      <c r="D460" s="52"/>
      <c r="E460" s="52"/>
      <c r="F460" s="52"/>
      <c r="G460" s="52"/>
      <c r="H460" s="52"/>
      <c r="I460" s="53"/>
      <c r="J460" s="53"/>
      <c r="K460" s="53"/>
      <c r="L460" s="52"/>
      <c r="M460" s="56"/>
      <c r="N460" s="56"/>
      <c r="O460" s="54"/>
      <c r="P460" s="23"/>
      <c r="Q460" s="52"/>
      <c r="AG460" s="24"/>
      <c r="AH460" s="24"/>
      <c r="AI460" s="24"/>
      <c r="AJ460" s="24"/>
      <c r="AK460" s="24"/>
      <c r="AL460" s="24"/>
      <c r="AM460" s="24"/>
      <c r="AN460" s="24"/>
      <c r="AO460" s="24"/>
      <c r="AP460" s="24"/>
      <c r="AQ460" s="24"/>
      <c r="AR460" s="24"/>
    </row>
    <row r="461" spans="1:44" s="20" customFormat="1" x14ac:dyDescent="0.2">
      <c r="A461" s="85">
        <f t="shared" si="14"/>
        <v>0</v>
      </c>
      <c r="B461" s="85"/>
      <c r="C461" s="85"/>
      <c r="D461" s="52"/>
      <c r="E461" s="52"/>
      <c r="F461" s="52"/>
      <c r="G461" s="52"/>
      <c r="H461" s="52"/>
      <c r="I461" s="53"/>
      <c r="J461" s="53"/>
      <c r="K461" s="53"/>
      <c r="L461" s="52"/>
      <c r="M461" s="56"/>
      <c r="N461" s="56"/>
      <c r="O461" s="54"/>
      <c r="P461" s="23"/>
      <c r="Q461" s="52"/>
      <c r="AG461" s="24"/>
      <c r="AH461" s="24"/>
      <c r="AI461" s="24"/>
      <c r="AJ461" s="24"/>
      <c r="AK461" s="24"/>
      <c r="AL461" s="24"/>
      <c r="AM461" s="24"/>
      <c r="AN461" s="24"/>
      <c r="AO461" s="24"/>
      <c r="AP461" s="24"/>
      <c r="AQ461" s="24"/>
      <c r="AR461" s="24"/>
    </row>
    <row r="462" spans="1:44" s="20" customFormat="1" x14ac:dyDescent="0.2">
      <c r="A462" s="85">
        <f t="shared" si="14"/>
        <v>0</v>
      </c>
      <c r="B462" s="85"/>
      <c r="C462" s="85"/>
      <c r="D462" s="52"/>
      <c r="E462" s="52"/>
      <c r="F462" s="52"/>
      <c r="G462" s="52"/>
      <c r="H462" s="52"/>
      <c r="I462" s="53"/>
      <c r="J462" s="53"/>
      <c r="K462" s="53"/>
      <c r="L462" s="52"/>
      <c r="M462" s="56"/>
      <c r="N462" s="56"/>
      <c r="O462" s="54"/>
      <c r="P462" s="23"/>
      <c r="Q462" s="52"/>
      <c r="AG462" s="24"/>
      <c r="AH462" s="24"/>
      <c r="AI462" s="24"/>
      <c r="AJ462" s="24"/>
      <c r="AK462" s="24"/>
      <c r="AL462" s="24"/>
      <c r="AM462" s="24"/>
      <c r="AN462" s="24"/>
      <c r="AO462" s="24"/>
      <c r="AP462" s="24"/>
      <c r="AQ462" s="24"/>
      <c r="AR462" s="24"/>
    </row>
    <row r="463" spans="1:44" s="20" customFormat="1" x14ac:dyDescent="0.2">
      <c r="A463" s="85">
        <f t="shared" si="14"/>
        <v>0</v>
      </c>
      <c r="B463" s="85"/>
      <c r="C463" s="85"/>
      <c r="D463" s="52"/>
      <c r="E463" s="52"/>
      <c r="F463" s="52"/>
      <c r="G463" s="52"/>
      <c r="H463" s="52"/>
      <c r="I463" s="53"/>
      <c r="J463" s="53"/>
      <c r="K463" s="53"/>
      <c r="L463" s="52"/>
      <c r="M463" s="56"/>
      <c r="N463" s="56"/>
      <c r="O463" s="54"/>
      <c r="P463" s="23"/>
      <c r="Q463" s="52"/>
      <c r="AG463" s="24"/>
      <c r="AH463" s="24"/>
      <c r="AI463" s="24"/>
      <c r="AJ463" s="24"/>
      <c r="AK463" s="24"/>
      <c r="AL463" s="24"/>
      <c r="AM463" s="24"/>
      <c r="AN463" s="24"/>
      <c r="AO463" s="24"/>
      <c r="AP463" s="24"/>
      <c r="AQ463" s="24"/>
      <c r="AR463" s="24"/>
    </row>
    <row r="464" spans="1:44" s="20" customFormat="1" x14ac:dyDescent="0.2">
      <c r="A464" s="85">
        <f t="shared" si="14"/>
        <v>0</v>
      </c>
      <c r="B464" s="85"/>
      <c r="C464" s="85"/>
      <c r="D464" s="52"/>
      <c r="E464" s="52"/>
      <c r="F464" s="52"/>
      <c r="G464" s="52"/>
      <c r="H464" s="52"/>
      <c r="I464" s="53"/>
      <c r="J464" s="53"/>
      <c r="K464" s="53"/>
      <c r="L464" s="52"/>
      <c r="M464" s="56"/>
      <c r="N464" s="56"/>
      <c r="O464" s="54"/>
      <c r="P464" s="23"/>
      <c r="Q464" s="52"/>
      <c r="AG464" s="24"/>
      <c r="AH464" s="24"/>
      <c r="AI464" s="24"/>
      <c r="AJ464" s="24"/>
      <c r="AK464" s="24"/>
      <c r="AL464" s="24"/>
      <c r="AM464" s="24"/>
      <c r="AN464" s="24"/>
      <c r="AO464" s="24"/>
      <c r="AP464" s="24"/>
      <c r="AQ464" s="24"/>
      <c r="AR464" s="24"/>
    </row>
    <row r="465" spans="1:44" s="20" customFormat="1" x14ac:dyDescent="0.2">
      <c r="A465" s="85">
        <f t="shared" si="14"/>
        <v>0</v>
      </c>
      <c r="B465" s="85"/>
      <c r="C465" s="85"/>
      <c r="D465" s="52"/>
      <c r="E465" s="52"/>
      <c r="F465" s="52"/>
      <c r="G465" s="52"/>
      <c r="H465" s="52"/>
      <c r="I465" s="53"/>
      <c r="J465" s="53"/>
      <c r="K465" s="53"/>
      <c r="L465" s="52"/>
      <c r="M465" s="56"/>
      <c r="N465" s="56"/>
      <c r="O465" s="54"/>
      <c r="P465" s="23"/>
      <c r="Q465" s="52"/>
      <c r="AG465" s="24"/>
      <c r="AH465" s="24"/>
      <c r="AI465" s="24"/>
      <c r="AJ465" s="24"/>
      <c r="AK465" s="24"/>
      <c r="AL465" s="24"/>
      <c r="AM465" s="24"/>
      <c r="AN465" s="24"/>
      <c r="AO465" s="24"/>
      <c r="AP465" s="24"/>
      <c r="AQ465" s="24"/>
      <c r="AR465" s="24"/>
    </row>
    <row r="466" spans="1:44" s="20" customFormat="1" x14ac:dyDescent="0.2">
      <c r="A466" s="85">
        <f t="shared" ref="A466:A529" si="15">+IF(I465=0,0,ROW()-12)</f>
        <v>0</v>
      </c>
      <c r="B466" s="85"/>
      <c r="C466" s="85"/>
      <c r="D466" s="52"/>
      <c r="E466" s="52"/>
      <c r="F466" s="52"/>
      <c r="G466" s="52"/>
      <c r="H466" s="52"/>
      <c r="I466" s="53"/>
      <c r="J466" s="53"/>
      <c r="K466" s="53"/>
      <c r="L466" s="52"/>
      <c r="M466" s="56"/>
      <c r="N466" s="56"/>
      <c r="O466" s="54"/>
      <c r="P466" s="23"/>
      <c r="Q466" s="52"/>
      <c r="AG466" s="24"/>
      <c r="AH466" s="24"/>
      <c r="AI466" s="24"/>
      <c r="AJ466" s="24"/>
      <c r="AK466" s="24"/>
      <c r="AL466" s="24"/>
      <c r="AM466" s="24"/>
      <c r="AN466" s="24"/>
      <c r="AO466" s="24"/>
      <c r="AP466" s="24"/>
      <c r="AQ466" s="24"/>
      <c r="AR466" s="24"/>
    </row>
    <row r="467" spans="1:44" s="20" customFormat="1" x14ac:dyDescent="0.2">
      <c r="A467" s="85">
        <f t="shared" si="15"/>
        <v>0</v>
      </c>
      <c r="B467" s="85"/>
      <c r="C467" s="85"/>
      <c r="D467" s="52"/>
      <c r="E467" s="52"/>
      <c r="F467" s="52"/>
      <c r="G467" s="52"/>
      <c r="H467" s="52"/>
      <c r="I467" s="53"/>
      <c r="J467" s="53"/>
      <c r="K467" s="53"/>
      <c r="L467" s="52"/>
      <c r="M467" s="56"/>
      <c r="N467" s="56"/>
      <c r="O467" s="54"/>
      <c r="P467" s="23"/>
      <c r="Q467" s="52"/>
      <c r="AG467" s="24"/>
      <c r="AH467" s="24"/>
      <c r="AI467" s="24"/>
      <c r="AJ467" s="24"/>
      <c r="AK467" s="24"/>
      <c r="AL467" s="24"/>
      <c r="AM467" s="24"/>
      <c r="AN467" s="24"/>
      <c r="AO467" s="24"/>
      <c r="AP467" s="24"/>
      <c r="AQ467" s="24"/>
      <c r="AR467" s="24"/>
    </row>
    <row r="468" spans="1:44" s="20" customFormat="1" x14ac:dyDescent="0.2">
      <c r="A468" s="85">
        <f t="shared" si="15"/>
        <v>0</v>
      </c>
      <c r="B468" s="85"/>
      <c r="C468" s="85"/>
      <c r="D468" s="52"/>
      <c r="E468" s="52"/>
      <c r="F468" s="52"/>
      <c r="G468" s="52"/>
      <c r="H468" s="52"/>
      <c r="I468" s="53"/>
      <c r="J468" s="53"/>
      <c r="K468" s="53"/>
      <c r="L468" s="52"/>
      <c r="M468" s="56"/>
      <c r="N468" s="56"/>
      <c r="O468" s="54"/>
      <c r="P468" s="23"/>
      <c r="Q468" s="52"/>
      <c r="AG468" s="24"/>
      <c r="AH468" s="24"/>
      <c r="AI468" s="24"/>
      <c r="AJ468" s="24"/>
      <c r="AK468" s="24"/>
      <c r="AL468" s="24"/>
      <c r="AM468" s="24"/>
      <c r="AN468" s="24"/>
      <c r="AO468" s="24"/>
      <c r="AP468" s="24"/>
      <c r="AQ468" s="24"/>
      <c r="AR468" s="24"/>
    </row>
    <row r="469" spans="1:44" s="20" customFormat="1" x14ac:dyDescent="0.2">
      <c r="A469" s="85">
        <f t="shared" si="15"/>
        <v>0</v>
      </c>
      <c r="B469" s="85"/>
      <c r="C469" s="85"/>
      <c r="D469" s="52"/>
      <c r="E469" s="52"/>
      <c r="F469" s="52"/>
      <c r="G469" s="52"/>
      <c r="H469" s="52"/>
      <c r="I469" s="53"/>
      <c r="J469" s="53"/>
      <c r="K469" s="53"/>
      <c r="L469" s="52"/>
      <c r="M469" s="56"/>
      <c r="N469" s="56"/>
      <c r="O469" s="54"/>
      <c r="P469" s="23"/>
      <c r="Q469" s="52"/>
      <c r="AG469" s="24"/>
      <c r="AH469" s="24"/>
      <c r="AI469" s="24"/>
      <c r="AJ469" s="24"/>
      <c r="AK469" s="24"/>
      <c r="AL469" s="24"/>
      <c r="AM469" s="24"/>
      <c r="AN469" s="24"/>
      <c r="AO469" s="24"/>
      <c r="AP469" s="24"/>
      <c r="AQ469" s="24"/>
      <c r="AR469" s="24"/>
    </row>
    <row r="470" spans="1:44" s="20" customFormat="1" x14ac:dyDescent="0.2">
      <c r="A470" s="85">
        <f t="shared" si="15"/>
        <v>0</v>
      </c>
      <c r="B470" s="85"/>
      <c r="C470" s="85"/>
      <c r="D470" s="52"/>
      <c r="E470" s="52"/>
      <c r="F470" s="52"/>
      <c r="G470" s="52"/>
      <c r="H470" s="52"/>
      <c r="I470" s="53"/>
      <c r="J470" s="53"/>
      <c r="K470" s="53"/>
      <c r="L470" s="52"/>
      <c r="M470" s="56"/>
      <c r="N470" s="56"/>
      <c r="O470" s="54"/>
      <c r="P470" s="23"/>
      <c r="Q470" s="52"/>
      <c r="AG470" s="24"/>
      <c r="AH470" s="24"/>
      <c r="AI470" s="24"/>
      <c r="AJ470" s="24"/>
      <c r="AK470" s="24"/>
      <c r="AL470" s="24"/>
      <c r="AM470" s="24"/>
      <c r="AN470" s="24"/>
      <c r="AO470" s="24"/>
      <c r="AP470" s="24"/>
      <c r="AQ470" s="24"/>
      <c r="AR470" s="24"/>
    </row>
    <row r="471" spans="1:44" s="20" customFormat="1" x14ac:dyDescent="0.2">
      <c r="A471" s="85">
        <f t="shared" si="15"/>
        <v>0</v>
      </c>
      <c r="B471" s="85"/>
      <c r="C471" s="85"/>
      <c r="D471" s="52"/>
      <c r="E471" s="52"/>
      <c r="F471" s="52"/>
      <c r="G471" s="52"/>
      <c r="H471" s="52"/>
      <c r="I471" s="53"/>
      <c r="J471" s="53"/>
      <c r="K471" s="53"/>
      <c r="L471" s="52"/>
      <c r="M471" s="56"/>
      <c r="N471" s="56"/>
      <c r="O471" s="54"/>
      <c r="P471" s="23"/>
      <c r="Q471" s="52"/>
      <c r="AG471" s="24"/>
      <c r="AH471" s="24"/>
      <c r="AI471" s="24"/>
      <c r="AJ471" s="24"/>
      <c r="AK471" s="24"/>
      <c r="AL471" s="24"/>
      <c r="AM471" s="24"/>
      <c r="AN471" s="24"/>
      <c r="AO471" s="24"/>
      <c r="AP471" s="24"/>
      <c r="AQ471" s="24"/>
      <c r="AR471" s="24"/>
    </row>
    <row r="472" spans="1:44" s="20" customFormat="1" x14ac:dyDescent="0.2">
      <c r="A472" s="85">
        <f t="shared" si="15"/>
        <v>0</v>
      </c>
      <c r="B472" s="85"/>
      <c r="C472" s="85"/>
      <c r="D472" s="52"/>
      <c r="E472" s="52"/>
      <c r="F472" s="52"/>
      <c r="G472" s="52"/>
      <c r="H472" s="52"/>
      <c r="I472" s="53"/>
      <c r="J472" s="53"/>
      <c r="K472" s="53"/>
      <c r="L472" s="52"/>
      <c r="M472" s="56"/>
      <c r="N472" s="56"/>
      <c r="O472" s="54"/>
      <c r="P472" s="23"/>
      <c r="Q472" s="52"/>
      <c r="AG472" s="24"/>
      <c r="AH472" s="24"/>
      <c r="AI472" s="24"/>
      <c r="AJ472" s="24"/>
      <c r="AK472" s="24"/>
      <c r="AL472" s="24"/>
      <c r="AM472" s="24"/>
      <c r="AN472" s="24"/>
      <c r="AO472" s="24"/>
      <c r="AP472" s="24"/>
      <c r="AQ472" s="24"/>
      <c r="AR472" s="24"/>
    </row>
    <row r="473" spans="1:44" s="20" customFormat="1" x14ac:dyDescent="0.2">
      <c r="A473" s="85">
        <f t="shared" si="15"/>
        <v>0</v>
      </c>
      <c r="B473" s="85"/>
      <c r="C473" s="85"/>
      <c r="D473" s="52"/>
      <c r="E473" s="52"/>
      <c r="F473" s="52"/>
      <c r="G473" s="52"/>
      <c r="H473" s="52"/>
      <c r="I473" s="53"/>
      <c r="J473" s="53"/>
      <c r="K473" s="53"/>
      <c r="L473" s="52"/>
      <c r="M473" s="56"/>
      <c r="N473" s="56"/>
      <c r="O473" s="54"/>
      <c r="P473" s="23"/>
      <c r="Q473" s="52"/>
      <c r="AG473" s="24"/>
      <c r="AH473" s="24"/>
      <c r="AI473" s="24"/>
      <c r="AJ473" s="24"/>
      <c r="AK473" s="24"/>
      <c r="AL473" s="24"/>
      <c r="AM473" s="24"/>
      <c r="AN473" s="24"/>
      <c r="AO473" s="24"/>
      <c r="AP473" s="24"/>
      <c r="AQ473" s="24"/>
      <c r="AR473" s="24"/>
    </row>
    <row r="474" spans="1:44" s="20" customFormat="1" x14ac:dyDescent="0.2">
      <c r="A474" s="85">
        <f t="shared" si="15"/>
        <v>0</v>
      </c>
      <c r="B474" s="85"/>
      <c r="C474" s="85"/>
      <c r="D474" s="52"/>
      <c r="E474" s="52"/>
      <c r="F474" s="52"/>
      <c r="G474" s="52"/>
      <c r="H474" s="52"/>
      <c r="I474" s="53"/>
      <c r="J474" s="53"/>
      <c r="K474" s="53"/>
      <c r="L474" s="52"/>
      <c r="M474" s="56"/>
      <c r="N474" s="56"/>
      <c r="O474" s="54"/>
      <c r="P474" s="23"/>
      <c r="Q474" s="52"/>
      <c r="AG474" s="24"/>
      <c r="AH474" s="24"/>
      <c r="AI474" s="24"/>
      <c r="AJ474" s="24"/>
      <c r="AK474" s="24"/>
      <c r="AL474" s="24"/>
      <c r="AM474" s="24"/>
      <c r="AN474" s="24"/>
      <c r="AO474" s="24"/>
      <c r="AP474" s="24"/>
      <c r="AQ474" s="24"/>
      <c r="AR474" s="24"/>
    </row>
    <row r="475" spans="1:44" s="20" customFormat="1" x14ac:dyDescent="0.2">
      <c r="A475" s="85">
        <f t="shared" si="15"/>
        <v>0</v>
      </c>
      <c r="B475" s="85"/>
      <c r="C475" s="85"/>
      <c r="D475" s="52"/>
      <c r="E475" s="52"/>
      <c r="F475" s="52"/>
      <c r="G475" s="52"/>
      <c r="H475" s="52"/>
      <c r="I475" s="53"/>
      <c r="J475" s="53"/>
      <c r="K475" s="53"/>
      <c r="L475" s="52"/>
      <c r="M475" s="56"/>
      <c r="N475" s="56"/>
      <c r="O475" s="54"/>
      <c r="P475" s="23"/>
      <c r="Q475" s="52"/>
      <c r="AG475" s="24"/>
      <c r="AH475" s="24"/>
      <c r="AI475" s="24"/>
      <c r="AJ475" s="24"/>
      <c r="AK475" s="24"/>
      <c r="AL475" s="24"/>
      <c r="AM475" s="24"/>
      <c r="AN475" s="24"/>
      <c r="AO475" s="24"/>
      <c r="AP475" s="24"/>
      <c r="AQ475" s="24"/>
      <c r="AR475" s="24"/>
    </row>
    <row r="476" spans="1:44" s="20" customFormat="1" x14ac:dyDescent="0.2">
      <c r="A476" s="85">
        <f t="shared" si="15"/>
        <v>0</v>
      </c>
      <c r="B476" s="85"/>
      <c r="C476" s="85"/>
      <c r="D476" s="52"/>
      <c r="E476" s="52"/>
      <c r="F476" s="52"/>
      <c r="G476" s="52"/>
      <c r="H476" s="52"/>
      <c r="I476" s="53"/>
      <c r="J476" s="53"/>
      <c r="K476" s="53"/>
      <c r="L476" s="52"/>
      <c r="M476" s="56"/>
      <c r="N476" s="56"/>
      <c r="O476" s="54"/>
      <c r="P476" s="23"/>
      <c r="Q476" s="52"/>
      <c r="AG476" s="24"/>
      <c r="AH476" s="24"/>
      <c r="AI476" s="24"/>
      <c r="AJ476" s="24"/>
      <c r="AK476" s="24"/>
      <c r="AL476" s="24"/>
      <c r="AM476" s="24"/>
      <c r="AN476" s="24"/>
      <c r="AO476" s="24"/>
      <c r="AP476" s="24"/>
      <c r="AQ476" s="24"/>
      <c r="AR476" s="24"/>
    </row>
    <row r="477" spans="1:44" s="20" customFormat="1" x14ac:dyDescent="0.2">
      <c r="A477" s="85">
        <f t="shared" si="15"/>
        <v>0</v>
      </c>
      <c r="B477" s="85"/>
      <c r="C477" s="85"/>
      <c r="D477" s="52"/>
      <c r="E477" s="52"/>
      <c r="F477" s="52"/>
      <c r="G477" s="52"/>
      <c r="H477" s="52"/>
      <c r="I477" s="53"/>
      <c r="J477" s="53"/>
      <c r="K477" s="53"/>
      <c r="L477" s="52"/>
      <c r="M477" s="56"/>
      <c r="N477" s="56"/>
      <c r="O477" s="54"/>
      <c r="P477" s="23"/>
      <c r="Q477" s="52"/>
      <c r="AG477" s="24"/>
      <c r="AH477" s="24"/>
      <c r="AI477" s="24"/>
      <c r="AJ477" s="24"/>
      <c r="AK477" s="24"/>
      <c r="AL477" s="24"/>
      <c r="AM477" s="24"/>
      <c r="AN477" s="24"/>
      <c r="AO477" s="24"/>
      <c r="AP477" s="24"/>
      <c r="AQ477" s="24"/>
      <c r="AR477" s="24"/>
    </row>
    <row r="478" spans="1:44" s="20" customFormat="1" x14ac:dyDescent="0.2">
      <c r="A478" s="85">
        <f t="shared" si="15"/>
        <v>0</v>
      </c>
      <c r="B478" s="85"/>
      <c r="C478" s="85"/>
      <c r="D478" s="52"/>
      <c r="E478" s="52"/>
      <c r="F478" s="52"/>
      <c r="G478" s="52"/>
      <c r="H478" s="52"/>
      <c r="I478" s="53"/>
      <c r="J478" s="53"/>
      <c r="K478" s="53"/>
      <c r="L478" s="52"/>
      <c r="M478" s="56"/>
      <c r="N478" s="56"/>
      <c r="O478" s="54"/>
      <c r="P478" s="23"/>
      <c r="Q478" s="52"/>
      <c r="AG478" s="24"/>
      <c r="AH478" s="24"/>
      <c r="AI478" s="24"/>
      <c r="AJ478" s="24"/>
      <c r="AK478" s="24"/>
      <c r="AL478" s="24"/>
      <c r="AM478" s="24"/>
      <c r="AN478" s="24"/>
      <c r="AO478" s="24"/>
      <c r="AP478" s="24"/>
      <c r="AQ478" s="24"/>
      <c r="AR478" s="24"/>
    </row>
    <row r="479" spans="1:44" s="20" customFormat="1" x14ac:dyDescent="0.2">
      <c r="A479" s="85">
        <f t="shared" si="15"/>
        <v>0</v>
      </c>
      <c r="B479" s="85"/>
      <c r="C479" s="85"/>
      <c r="D479" s="52"/>
      <c r="E479" s="52"/>
      <c r="F479" s="52"/>
      <c r="G479" s="52"/>
      <c r="H479" s="52"/>
      <c r="I479" s="53"/>
      <c r="J479" s="53"/>
      <c r="K479" s="53"/>
      <c r="L479" s="52"/>
      <c r="M479" s="56"/>
      <c r="N479" s="56"/>
      <c r="O479" s="54"/>
      <c r="P479" s="23"/>
      <c r="Q479" s="52"/>
      <c r="AG479" s="24"/>
      <c r="AH479" s="24"/>
      <c r="AI479" s="24"/>
      <c r="AJ479" s="24"/>
      <c r="AK479" s="24"/>
      <c r="AL479" s="24"/>
      <c r="AM479" s="24"/>
      <c r="AN479" s="24"/>
      <c r="AO479" s="24"/>
      <c r="AP479" s="24"/>
      <c r="AQ479" s="24"/>
      <c r="AR479" s="24"/>
    </row>
    <row r="480" spans="1:44" s="20" customFormat="1" x14ac:dyDescent="0.2">
      <c r="A480" s="85">
        <f t="shared" si="15"/>
        <v>0</v>
      </c>
      <c r="B480" s="85"/>
      <c r="C480" s="85"/>
      <c r="D480" s="52"/>
      <c r="E480" s="52"/>
      <c r="F480" s="52"/>
      <c r="G480" s="52"/>
      <c r="H480" s="52"/>
      <c r="I480" s="53"/>
      <c r="J480" s="53"/>
      <c r="K480" s="53"/>
      <c r="L480" s="52"/>
      <c r="M480" s="56"/>
      <c r="N480" s="56"/>
      <c r="O480" s="54"/>
      <c r="P480" s="23"/>
      <c r="Q480" s="52"/>
      <c r="AG480" s="24"/>
      <c r="AH480" s="24"/>
      <c r="AI480" s="24"/>
      <c r="AJ480" s="24"/>
      <c r="AK480" s="24"/>
      <c r="AL480" s="24"/>
      <c r="AM480" s="24"/>
      <c r="AN480" s="24"/>
      <c r="AO480" s="24"/>
      <c r="AP480" s="24"/>
      <c r="AQ480" s="24"/>
      <c r="AR480" s="24"/>
    </row>
    <row r="481" spans="1:44" s="20" customFormat="1" x14ac:dyDescent="0.2">
      <c r="A481" s="85">
        <f t="shared" si="15"/>
        <v>0</v>
      </c>
      <c r="B481" s="85"/>
      <c r="C481" s="85"/>
      <c r="D481" s="52"/>
      <c r="E481" s="52"/>
      <c r="F481" s="52"/>
      <c r="G481" s="52"/>
      <c r="H481" s="52"/>
      <c r="I481" s="53"/>
      <c r="J481" s="53"/>
      <c r="K481" s="53"/>
      <c r="L481" s="52"/>
      <c r="M481" s="56"/>
      <c r="N481" s="56"/>
      <c r="O481" s="54"/>
      <c r="P481" s="23"/>
      <c r="Q481" s="52"/>
      <c r="AG481" s="24"/>
      <c r="AH481" s="24"/>
      <c r="AI481" s="24"/>
      <c r="AJ481" s="24"/>
      <c r="AK481" s="24"/>
      <c r="AL481" s="24"/>
      <c r="AM481" s="24"/>
      <c r="AN481" s="24"/>
      <c r="AO481" s="24"/>
      <c r="AP481" s="24"/>
      <c r="AQ481" s="24"/>
      <c r="AR481" s="24"/>
    </row>
    <row r="482" spans="1:44" s="20" customFormat="1" x14ac:dyDescent="0.2">
      <c r="A482" s="85">
        <f t="shared" si="15"/>
        <v>0</v>
      </c>
      <c r="B482" s="85"/>
      <c r="C482" s="85"/>
      <c r="D482" s="52"/>
      <c r="E482" s="52"/>
      <c r="F482" s="52"/>
      <c r="G482" s="52"/>
      <c r="H482" s="52"/>
      <c r="I482" s="53"/>
      <c r="J482" s="53"/>
      <c r="K482" s="53"/>
      <c r="L482" s="52"/>
      <c r="M482" s="56"/>
      <c r="N482" s="56"/>
      <c r="O482" s="54"/>
      <c r="P482" s="23"/>
      <c r="Q482" s="52"/>
      <c r="AG482" s="24"/>
      <c r="AH482" s="24"/>
      <c r="AI482" s="24"/>
      <c r="AJ482" s="24"/>
      <c r="AK482" s="24"/>
      <c r="AL482" s="24"/>
      <c r="AM482" s="24"/>
      <c r="AN482" s="24"/>
      <c r="AO482" s="24"/>
      <c r="AP482" s="24"/>
      <c r="AQ482" s="24"/>
      <c r="AR482" s="24"/>
    </row>
    <row r="483" spans="1:44" s="20" customFormat="1" x14ac:dyDescent="0.2">
      <c r="A483" s="85">
        <f t="shared" si="15"/>
        <v>0</v>
      </c>
      <c r="B483" s="85"/>
      <c r="C483" s="85"/>
      <c r="D483" s="52"/>
      <c r="E483" s="52"/>
      <c r="F483" s="52"/>
      <c r="G483" s="52"/>
      <c r="H483" s="52"/>
      <c r="I483" s="53"/>
      <c r="J483" s="53"/>
      <c r="K483" s="53"/>
      <c r="L483" s="52"/>
      <c r="M483" s="56"/>
      <c r="N483" s="56"/>
      <c r="O483" s="54"/>
      <c r="P483" s="23"/>
      <c r="Q483" s="52"/>
      <c r="AG483" s="24"/>
      <c r="AH483" s="24"/>
      <c r="AI483" s="24"/>
      <c r="AJ483" s="24"/>
      <c r="AK483" s="24"/>
      <c r="AL483" s="24"/>
      <c r="AM483" s="24"/>
      <c r="AN483" s="24"/>
      <c r="AO483" s="24"/>
      <c r="AP483" s="24"/>
      <c r="AQ483" s="24"/>
      <c r="AR483" s="24"/>
    </row>
    <row r="484" spans="1:44" s="20" customFormat="1" x14ac:dyDescent="0.2">
      <c r="A484" s="85">
        <f t="shared" si="15"/>
        <v>0</v>
      </c>
      <c r="B484" s="85"/>
      <c r="C484" s="85"/>
      <c r="D484" s="52"/>
      <c r="E484" s="52"/>
      <c r="F484" s="52"/>
      <c r="G484" s="52"/>
      <c r="H484" s="52"/>
      <c r="I484" s="53"/>
      <c r="J484" s="53"/>
      <c r="K484" s="53"/>
      <c r="L484" s="52"/>
      <c r="M484" s="56"/>
      <c r="N484" s="56"/>
      <c r="O484" s="54"/>
      <c r="P484" s="23"/>
      <c r="Q484" s="52"/>
      <c r="AG484" s="24"/>
      <c r="AH484" s="24"/>
      <c r="AI484" s="24"/>
      <c r="AJ484" s="24"/>
      <c r="AK484" s="24"/>
      <c r="AL484" s="24"/>
      <c r="AM484" s="24"/>
      <c r="AN484" s="24"/>
      <c r="AO484" s="24"/>
      <c r="AP484" s="24"/>
      <c r="AQ484" s="24"/>
      <c r="AR484" s="24"/>
    </row>
    <row r="485" spans="1:44" s="20" customFormat="1" x14ac:dyDescent="0.2">
      <c r="A485" s="85">
        <f t="shared" si="15"/>
        <v>0</v>
      </c>
      <c r="B485" s="85"/>
      <c r="C485" s="85"/>
      <c r="D485" s="52"/>
      <c r="E485" s="52"/>
      <c r="F485" s="52"/>
      <c r="G485" s="52"/>
      <c r="H485" s="52"/>
      <c r="I485" s="53"/>
      <c r="J485" s="53"/>
      <c r="K485" s="53"/>
      <c r="L485" s="54"/>
      <c r="M485" s="56"/>
      <c r="N485" s="56"/>
      <c r="O485" s="54"/>
      <c r="P485" s="23"/>
      <c r="Q485" s="52"/>
      <c r="AG485" s="24"/>
      <c r="AH485" s="24"/>
      <c r="AI485" s="24"/>
      <c r="AJ485" s="24"/>
      <c r="AK485" s="24"/>
      <c r="AL485" s="24"/>
      <c r="AM485" s="24"/>
      <c r="AN485" s="24"/>
      <c r="AO485" s="24"/>
      <c r="AP485" s="24"/>
      <c r="AQ485" s="24"/>
      <c r="AR485" s="24"/>
    </row>
    <row r="486" spans="1:44" s="20" customFormat="1" x14ac:dyDescent="0.2">
      <c r="A486" s="85">
        <f t="shared" si="15"/>
        <v>0</v>
      </c>
      <c r="B486" s="85"/>
      <c r="C486" s="85"/>
      <c r="D486" s="52"/>
      <c r="E486" s="52"/>
      <c r="F486" s="52"/>
      <c r="G486" s="52"/>
      <c r="H486" s="52"/>
      <c r="I486" s="53"/>
      <c r="J486" s="53"/>
      <c r="K486" s="53"/>
      <c r="L486" s="54"/>
      <c r="M486" s="56"/>
      <c r="N486" s="56"/>
      <c r="O486" s="54"/>
      <c r="P486" s="23"/>
      <c r="Q486" s="52"/>
      <c r="AG486" s="24"/>
      <c r="AH486" s="24"/>
      <c r="AI486" s="24"/>
      <c r="AJ486" s="24"/>
      <c r="AK486" s="24"/>
      <c r="AL486" s="24"/>
      <c r="AM486" s="24"/>
      <c r="AN486" s="24"/>
      <c r="AO486" s="24"/>
      <c r="AP486" s="24"/>
      <c r="AQ486" s="24"/>
      <c r="AR486" s="24"/>
    </row>
    <row r="487" spans="1:44" s="20" customFormat="1" x14ac:dyDescent="0.2">
      <c r="A487" s="85">
        <f t="shared" si="15"/>
        <v>0</v>
      </c>
      <c r="B487" s="85"/>
      <c r="C487" s="85"/>
      <c r="D487" s="52"/>
      <c r="E487" s="52"/>
      <c r="F487" s="52"/>
      <c r="G487" s="52"/>
      <c r="H487" s="52"/>
      <c r="I487" s="53"/>
      <c r="J487" s="53"/>
      <c r="K487" s="53"/>
      <c r="L487" s="54"/>
      <c r="M487" s="56"/>
      <c r="N487" s="56"/>
      <c r="O487" s="54"/>
      <c r="P487" s="23"/>
      <c r="Q487" s="52"/>
      <c r="AG487" s="24"/>
      <c r="AH487" s="24"/>
      <c r="AI487" s="24"/>
      <c r="AJ487" s="24"/>
      <c r="AK487" s="24"/>
      <c r="AL487" s="24"/>
      <c r="AM487" s="24"/>
      <c r="AN487" s="24"/>
      <c r="AO487" s="24"/>
      <c r="AP487" s="24"/>
      <c r="AQ487" s="24"/>
      <c r="AR487" s="24"/>
    </row>
    <row r="488" spans="1:44" s="20" customFormat="1" x14ac:dyDescent="0.2">
      <c r="A488" s="85">
        <f t="shared" si="15"/>
        <v>0</v>
      </c>
      <c r="B488" s="85"/>
      <c r="C488" s="85"/>
      <c r="D488" s="52"/>
      <c r="E488" s="52"/>
      <c r="F488" s="52"/>
      <c r="G488" s="52"/>
      <c r="H488" s="52"/>
      <c r="I488" s="53"/>
      <c r="J488" s="53"/>
      <c r="K488" s="53"/>
      <c r="L488" s="54"/>
      <c r="M488" s="56"/>
      <c r="N488" s="56"/>
      <c r="O488" s="54"/>
      <c r="P488" s="23"/>
      <c r="Q488" s="52"/>
      <c r="AG488" s="24"/>
      <c r="AH488" s="24"/>
      <c r="AI488" s="24"/>
      <c r="AJ488" s="24"/>
      <c r="AK488" s="24"/>
      <c r="AL488" s="24"/>
      <c r="AM488" s="24"/>
      <c r="AN488" s="24"/>
      <c r="AO488" s="24"/>
      <c r="AP488" s="24"/>
      <c r="AQ488" s="24"/>
      <c r="AR488" s="24"/>
    </row>
    <row r="489" spans="1:44" s="20" customFormat="1" x14ac:dyDescent="0.2">
      <c r="A489" s="85">
        <f t="shared" si="15"/>
        <v>0</v>
      </c>
      <c r="B489" s="85"/>
      <c r="C489" s="85"/>
      <c r="D489" s="52"/>
      <c r="E489" s="52"/>
      <c r="F489" s="52"/>
      <c r="G489" s="52"/>
      <c r="H489" s="52"/>
      <c r="I489" s="53"/>
      <c r="J489" s="53"/>
      <c r="K489" s="53"/>
      <c r="L489" s="54"/>
      <c r="M489" s="56"/>
      <c r="N489" s="56"/>
      <c r="O489" s="54"/>
      <c r="P489" s="23"/>
      <c r="Q489" s="52"/>
      <c r="AG489" s="24"/>
      <c r="AH489" s="24"/>
      <c r="AI489" s="24"/>
      <c r="AJ489" s="24"/>
      <c r="AK489" s="24"/>
      <c r="AL489" s="24"/>
      <c r="AM489" s="24"/>
      <c r="AN489" s="24"/>
      <c r="AO489" s="24"/>
      <c r="AP489" s="24"/>
      <c r="AQ489" s="24"/>
      <c r="AR489" s="24"/>
    </row>
    <row r="490" spans="1:44" s="20" customFormat="1" x14ac:dyDescent="0.2">
      <c r="A490" s="85">
        <f t="shared" si="15"/>
        <v>0</v>
      </c>
      <c r="B490" s="85"/>
      <c r="C490" s="85"/>
      <c r="D490" s="52"/>
      <c r="E490" s="52"/>
      <c r="F490" s="52"/>
      <c r="G490" s="52"/>
      <c r="H490" s="52"/>
      <c r="I490" s="53"/>
      <c r="J490" s="53"/>
      <c r="K490" s="53"/>
      <c r="L490" s="54"/>
      <c r="M490" s="56"/>
      <c r="N490" s="56"/>
      <c r="O490" s="54"/>
      <c r="P490" s="23"/>
      <c r="Q490" s="52"/>
      <c r="AG490" s="24"/>
      <c r="AH490" s="24"/>
      <c r="AI490" s="24"/>
      <c r="AJ490" s="24"/>
      <c r="AK490" s="24"/>
      <c r="AL490" s="24"/>
      <c r="AM490" s="24"/>
      <c r="AN490" s="24"/>
      <c r="AO490" s="24"/>
      <c r="AP490" s="24"/>
      <c r="AQ490" s="24"/>
      <c r="AR490" s="24"/>
    </row>
    <row r="491" spans="1:44" s="20" customFormat="1" x14ac:dyDescent="0.2">
      <c r="A491" s="85">
        <f t="shared" si="15"/>
        <v>0</v>
      </c>
      <c r="B491" s="85"/>
      <c r="C491" s="85"/>
      <c r="D491" s="52"/>
      <c r="E491" s="52"/>
      <c r="F491" s="52"/>
      <c r="G491" s="52"/>
      <c r="H491" s="52"/>
      <c r="I491" s="53"/>
      <c r="J491" s="53"/>
      <c r="K491" s="53"/>
      <c r="L491" s="54"/>
      <c r="M491" s="56"/>
      <c r="N491" s="56"/>
      <c r="O491" s="54"/>
      <c r="P491" s="23"/>
      <c r="Q491" s="52"/>
      <c r="AG491" s="24"/>
      <c r="AH491" s="24"/>
      <c r="AI491" s="24"/>
      <c r="AJ491" s="24"/>
      <c r="AK491" s="24"/>
      <c r="AL491" s="24"/>
      <c r="AM491" s="24"/>
      <c r="AN491" s="24"/>
      <c r="AO491" s="24"/>
      <c r="AP491" s="24"/>
      <c r="AQ491" s="24"/>
      <c r="AR491" s="24"/>
    </row>
    <row r="492" spans="1:44" s="20" customFormat="1" x14ac:dyDescent="0.2">
      <c r="A492" s="85">
        <f t="shared" si="15"/>
        <v>0</v>
      </c>
      <c r="B492" s="85"/>
      <c r="C492" s="85"/>
      <c r="D492" s="52"/>
      <c r="E492" s="52"/>
      <c r="F492" s="52"/>
      <c r="G492" s="52"/>
      <c r="H492" s="52"/>
      <c r="I492" s="53"/>
      <c r="J492" s="53"/>
      <c r="K492" s="53"/>
      <c r="L492" s="54"/>
      <c r="M492" s="56"/>
      <c r="N492" s="56"/>
      <c r="O492" s="54"/>
      <c r="P492" s="23"/>
      <c r="Q492" s="52"/>
      <c r="AG492" s="24"/>
      <c r="AH492" s="24"/>
      <c r="AI492" s="24"/>
      <c r="AJ492" s="24"/>
      <c r="AK492" s="24"/>
      <c r="AL492" s="24"/>
      <c r="AM492" s="24"/>
      <c r="AN492" s="24"/>
      <c r="AO492" s="24"/>
      <c r="AP492" s="24"/>
      <c r="AQ492" s="24"/>
      <c r="AR492" s="24"/>
    </row>
    <row r="493" spans="1:44" s="20" customFormat="1" x14ac:dyDescent="0.2">
      <c r="A493" s="85">
        <f t="shared" si="15"/>
        <v>0</v>
      </c>
      <c r="B493" s="85"/>
      <c r="C493" s="85"/>
      <c r="D493" s="52"/>
      <c r="E493" s="52"/>
      <c r="F493" s="52"/>
      <c r="G493" s="52"/>
      <c r="H493" s="52"/>
      <c r="I493" s="53"/>
      <c r="J493" s="53"/>
      <c r="K493" s="53"/>
      <c r="L493" s="54"/>
      <c r="M493" s="56"/>
      <c r="N493" s="56"/>
      <c r="O493" s="54"/>
      <c r="P493" s="23"/>
      <c r="Q493" s="52"/>
      <c r="AG493" s="24"/>
      <c r="AH493" s="24"/>
      <c r="AI493" s="24"/>
      <c r="AJ493" s="24"/>
      <c r="AK493" s="24"/>
      <c r="AL493" s="24"/>
      <c r="AM493" s="24"/>
      <c r="AN493" s="24"/>
      <c r="AO493" s="24"/>
      <c r="AP493" s="24"/>
      <c r="AQ493" s="24"/>
      <c r="AR493" s="24"/>
    </row>
    <row r="494" spans="1:44" s="20" customFormat="1" x14ac:dyDescent="0.2">
      <c r="A494" s="85">
        <f t="shared" si="15"/>
        <v>0</v>
      </c>
      <c r="B494" s="85"/>
      <c r="C494" s="85"/>
      <c r="D494" s="52"/>
      <c r="E494" s="52"/>
      <c r="F494" s="52"/>
      <c r="G494" s="52"/>
      <c r="H494" s="52"/>
      <c r="I494" s="53"/>
      <c r="J494" s="53"/>
      <c r="K494" s="53"/>
      <c r="L494" s="54"/>
      <c r="M494" s="56"/>
      <c r="N494" s="56"/>
      <c r="O494" s="54"/>
      <c r="P494" s="23"/>
      <c r="Q494" s="52"/>
      <c r="AG494" s="24"/>
      <c r="AH494" s="24"/>
      <c r="AI494" s="24"/>
      <c r="AJ494" s="24"/>
      <c r="AK494" s="24"/>
      <c r="AL494" s="24"/>
      <c r="AM494" s="24"/>
      <c r="AN494" s="24"/>
      <c r="AO494" s="24"/>
      <c r="AP494" s="24"/>
      <c r="AQ494" s="24"/>
      <c r="AR494" s="24"/>
    </row>
    <row r="495" spans="1:44" s="20" customFormat="1" x14ac:dyDescent="0.2">
      <c r="A495" s="85">
        <f t="shared" si="15"/>
        <v>0</v>
      </c>
      <c r="B495" s="85"/>
      <c r="C495" s="85"/>
      <c r="D495" s="52"/>
      <c r="E495" s="52"/>
      <c r="F495" s="52"/>
      <c r="G495" s="52"/>
      <c r="H495" s="52"/>
      <c r="I495" s="53"/>
      <c r="J495" s="53"/>
      <c r="K495" s="53"/>
      <c r="L495" s="54"/>
      <c r="M495" s="56"/>
      <c r="N495" s="56"/>
      <c r="O495" s="54"/>
      <c r="P495" s="23"/>
      <c r="Q495" s="52"/>
      <c r="AG495" s="24"/>
      <c r="AH495" s="24"/>
      <c r="AI495" s="24"/>
      <c r="AJ495" s="24"/>
      <c r="AK495" s="24"/>
      <c r="AL495" s="24"/>
      <c r="AM495" s="24"/>
      <c r="AN495" s="24"/>
      <c r="AO495" s="24"/>
      <c r="AP495" s="24"/>
      <c r="AQ495" s="24"/>
      <c r="AR495" s="24"/>
    </row>
    <row r="496" spans="1:44" s="20" customFormat="1" x14ac:dyDescent="0.2">
      <c r="A496" s="85">
        <f t="shared" si="15"/>
        <v>0</v>
      </c>
      <c r="B496" s="85"/>
      <c r="C496" s="85"/>
      <c r="D496" s="52"/>
      <c r="E496" s="52"/>
      <c r="F496" s="52"/>
      <c r="G496" s="52"/>
      <c r="H496" s="52"/>
      <c r="I496" s="53"/>
      <c r="J496" s="53"/>
      <c r="K496" s="53"/>
      <c r="L496" s="54"/>
      <c r="M496" s="56"/>
      <c r="N496" s="56"/>
      <c r="O496" s="54"/>
      <c r="P496" s="23"/>
      <c r="Q496" s="52"/>
      <c r="AG496" s="24"/>
      <c r="AH496" s="24"/>
      <c r="AI496" s="24"/>
      <c r="AJ496" s="24"/>
      <c r="AK496" s="24"/>
      <c r="AL496" s="24"/>
      <c r="AM496" s="24"/>
      <c r="AN496" s="24"/>
      <c r="AO496" s="24"/>
      <c r="AP496" s="24"/>
      <c r="AQ496" s="24"/>
      <c r="AR496" s="24"/>
    </row>
    <row r="497" spans="1:44" s="20" customFormat="1" x14ac:dyDescent="0.2">
      <c r="A497" s="85">
        <f t="shared" si="15"/>
        <v>0</v>
      </c>
      <c r="B497" s="85"/>
      <c r="C497" s="85"/>
      <c r="D497" s="52"/>
      <c r="E497" s="52"/>
      <c r="F497" s="52"/>
      <c r="G497" s="52"/>
      <c r="H497" s="52"/>
      <c r="I497" s="53"/>
      <c r="J497" s="53"/>
      <c r="K497" s="53"/>
      <c r="L497" s="54"/>
      <c r="M497" s="56"/>
      <c r="N497" s="56"/>
      <c r="O497" s="54"/>
      <c r="P497" s="23"/>
      <c r="Q497" s="52"/>
      <c r="AG497" s="24"/>
      <c r="AH497" s="24"/>
      <c r="AI497" s="24"/>
      <c r="AJ497" s="24"/>
      <c r="AK497" s="24"/>
      <c r="AL497" s="24"/>
      <c r="AM497" s="24"/>
      <c r="AN497" s="24"/>
      <c r="AO497" s="24"/>
      <c r="AP497" s="24"/>
      <c r="AQ497" s="24"/>
      <c r="AR497" s="24"/>
    </row>
    <row r="498" spans="1:44" s="20" customFormat="1" x14ac:dyDescent="0.2">
      <c r="A498" s="85">
        <f t="shared" si="15"/>
        <v>0</v>
      </c>
      <c r="B498" s="85"/>
      <c r="C498" s="85"/>
      <c r="D498" s="52"/>
      <c r="E498" s="52"/>
      <c r="F498" s="52"/>
      <c r="G498" s="52"/>
      <c r="H498" s="52"/>
      <c r="I498" s="53"/>
      <c r="J498" s="53"/>
      <c r="K498" s="53"/>
      <c r="L498" s="54"/>
      <c r="M498" s="56"/>
      <c r="N498" s="56"/>
      <c r="O498" s="54"/>
      <c r="P498" s="23"/>
      <c r="Q498" s="52"/>
      <c r="AG498" s="24"/>
      <c r="AH498" s="24"/>
      <c r="AI498" s="24"/>
      <c r="AJ498" s="24"/>
      <c r="AK498" s="24"/>
      <c r="AL498" s="24"/>
      <c r="AM498" s="24"/>
      <c r="AN498" s="24"/>
      <c r="AO498" s="24"/>
      <c r="AP498" s="24"/>
      <c r="AQ498" s="24"/>
      <c r="AR498" s="24"/>
    </row>
    <row r="499" spans="1:44" s="20" customFormat="1" x14ac:dyDescent="0.2">
      <c r="A499" s="85">
        <f t="shared" si="15"/>
        <v>0</v>
      </c>
      <c r="B499" s="85"/>
      <c r="C499" s="85"/>
      <c r="D499" s="52"/>
      <c r="E499" s="52"/>
      <c r="F499" s="52"/>
      <c r="G499" s="52"/>
      <c r="H499" s="52"/>
      <c r="I499" s="53"/>
      <c r="J499" s="53"/>
      <c r="K499" s="53"/>
      <c r="L499" s="54"/>
      <c r="M499" s="56"/>
      <c r="N499" s="56"/>
      <c r="O499" s="54"/>
      <c r="P499" s="23"/>
      <c r="Q499" s="52"/>
      <c r="AG499" s="24"/>
      <c r="AH499" s="24"/>
      <c r="AI499" s="24"/>
      <c r="AJ499" s="24"/>
      <c r="AK499" s="24"/>
      <c r="AL499" s="24"/>
      <c r="AM499" s="24"/>
      <c r="AN499" s="24"/>
      <c r="AO499" s="24"/>
      <c r="AP499" s="24"/>
      <c r="AQ499" s="24"/>
      <c r="AR499" s="24"/>
    </row>
    <row r="500" spans="1:44" s="20" customFormat="1" x14ac:dyDescent="0.2">
      <c r="A500" s="85">
        <f t="shared" si="15"/>
        <v>0</v>
      </c>
      <c r="B500" s="85"/>
      <c r="C500" s="85"/>
      <c r="D500" s="52"/>
      <c r="E500" s="52"/>
      <c r="F500" s="52"/>
      <c r="G500" s="52"/>
      <c r="H500" s="52"/>
      <c r="I500" s="53"/>
      <c r="J500" s="53"/>
      <c r="K500" s="53"/>
      <c r="L500" s="54"/>
      <c r="M500" s="56"/>
      <c r="N500" s="56"/>
      <c r="O500" s="54"/>
      <c r="P500" s="23"/>
      <c r="Q500" s="52"/>
      <c r="AG500" s="24"/>
      <c r="AH500" s="24"/>
      <c r="AI500" s="24"/>
      <c r="AJ500" s="24"/>
      <c r="AK500" s="24"/>
      <c r="AL500" s="24"/>
      <c r="AM500" s="24"/>
      <c r="AN500" s="24"/>
      <c r="AO500" s="24"/>
      <c r="AP500" s="24"/>
      <c r="AQ500" s="24"/>
      <c r="AR500" s="24"/>
    </row>
    <row r="501" spans="1:44" s="20" customFormat="1" x14ac:dyDescent="0.2">
      <c r="A501" s="85">
        <f t="shared" si="15"/>
        <v>0</v>
      </c>
      <c r="B501" s="85"/>
      <c r="C501" s="85"/>
      <c r="D501" s="52"/>
      <c r="E501" s="52"/>
      <c r="F501" s="52"/>
      <c r="G501" s="52"/>
      <c r="H501" s="52"/>
      <c r="I501" s="53"/>
      <c r="J501" s="53"/>
      <c r="K501" s="53"/>
      <c r="L501" s="54"/>
      <c r="M501" s="56"/>
      <c r="N501" s="56"/>
      <c r="O501" s="54"/>
      <c r="P501" s="23"/>
      <c r="Q501" s="52"/>
      <c r="AG501" s="24"/>
      <c r="AH501" s="24"/>
      <c r="AI501" s="24"/>
      <c r="AJ501" s="24"/>
      <c r="AK501" s="24"/>
      <c r="AL501" s="24"/>
      <c r="AM501" s="24"/>
      <c r="AN501" s="24"/>
      <c r="AO501" s="24"/>
      <c r="AP501" s="24"/>
      <c r="AQ501" s="24"/>
      <c r="AR501" s="24"/>
    </row>
    <row r="502" spans="1:44" s="20" customFormat="1" x14ac:dyDescent="0.2">
      <c r="A502" s="85">
        <f t="shared" si="15"/>
        <v>0</v>
      </c>
      <c r="B502" s="85"/>
      <c r="C502" s="85"/>
      <c r="D502" s="52"/>
      <c r="E502" s="52"/>
      <c r="F502" s="52"/>
      <c r="G502" s="52"/>
      <c r="H502" s="52"/>
      <c r="I502" s="53"/>
      <c r="J502" s="53"/>
      <c r="K502" s="53"/>
      <c r="L502" s="54"/>
      <c r="M502" s="56"/>
      <c r="N502" s="56"/>
      <c r="O502" s="54"/>
      <c r="P502" s="23"/>
      <c r="Q502" s="52"/>
      <c r="AG502" s="24"/>
      <c r="AH502" s="24"/>
      <c r="AI502" s="24"/>
      <c r="AJ502" s="24"/>
      <c r="AK502" s="24"/>
      <c r="AL502" s="24"/>
      <c r="AM502" s="24"/>
      <c r="AN502" s="24"/>
      <c r="AO502" s="24"/>
      <c r="AP502" s="24"/>
      <c r="AQ502" s="24"/>
      <c r="AR502" s="24"/>
    </row>
    <row r="503" spans="1:44" s="20" customFormat="1" x14ac:dyDescent="0.2">
      <c r="A503" s="85">
        <f t="shared" si="15"/>
        <v>0</v>
      </c>
      <c r="B503" s="85"/>
      <c r="C503" s="85"/>
      <c r="D503" s="52"/>
      <c r="E503" s="52"/>
      <c r="F503" s="52"/>
      <c r="G503" s="52"/>
      <c r="H503" s="52"/>
      <c r="I503" s="53"/>
      <c r="J503" s="53"/>
      <c r="K503" s="53"/>
      <c r="L503" s="54"/>
      <c r="M503" s="56"/>
      <c r="N503" s="56"/>
      <c r="O503" s="54"/>
      <c r="P503" s="23"/>
      <c r="Q503" s="52"/>
      <c r="AG503" s="24"/>
      <c r="AH503" s="24"/>
      <c r="AI503" s="24"/>
      <c r="AJ503" s="24"/>
      <c r="AK503" s="24"/>
      <c r="AL503" s="24"/>
      <c r="AM503" s="24"/>
      <c r="AN503" s="24"/>
      <c r="AO503" s="24"/>
      <c r="AP503" s="24"/>
      <c r="AQ503" s="24"/>
      <c r="AR503" s="24"/>
    </row>
    <row r="504" spans="1:44" s="20" customFormat="1" x14ac:dyDescent="0.2">
      <c r="A504" s="85">
        <f t="shared" si="15"/>
        <v>0</v>
      </c>
      <c r="B504" s="85"/>
      <c r="C504" s="85"/>
      <c r="D504" s="52"/>
      <c r="E504" s="52"/>
      <c r="F504" s="52"/>
      <c r="G504" s="52"/>
      <c r="H504" s="52"/>
      <c r="I504" s="53"/>
      <c r="J504" s="53"/>
      <c r="K504" s="53"/>
      <c r="L504" s="54"/>
      <c r="M504" s="56"/>
      <c r="N504" s="56"/>
      <c r="O504" s="54"/>
      <c r="P504" s="23"/>
      <c r="Q504" s="52"/>
      <c r="AG504" s="24"/>
      <c r="AH504" s="24"/>
      <c r="AI504" s="24"/>
      <c r="AJ504" s="24"/>
      <c r="AK504" s="24"/>
      <c r="AL504" s="24"/>
      <c r="AM504" s="24"/>
      <c r="AN504" s="24"/>
      <c r="AO504" s="24"/>
      <c r="AP504" s="24"/>
      <c r="AQ504" s="24"/>
      <c r="AR504" s="24"/>
    </row>
    <row r="505" spans="1:44" s="20" customFormat="1" x14ac:dyDescent="0.2">
      <c r="A505" s="85">
        <f t="shared" si="15"/>
        <v>0</v>
      </c>
      <c r="B505" s="85"/>
      <c r="C505" s="85"/>
      <c r="D505" s="52"/>
      <c r="E505" s="52"/>
      <c r="F505" s="52"/>
      <c r="G505" s="52"/>
      <c r="H505" s="52"/>
      <c r="I505" s="53"/>
      <c r="J505" s="53"/>
      <c r="K505" s="53"/>
      <c r="L505" s="54"/>
      <c r="M505" s="56"/>
      <c r="N505" s="56"/>
      <c r="O505" s="54"/>
      <c r="P505" s="23"/>
      <c r="Q505" s="52"/>
      <c r="AG505" s="24"/>
      <c r="AH505" s="24"/>
      <c r="AI505" s="24"/>
      <c r="AJ505" s="24"/>
      <c r="AK505" s="24"/>
      <c r="AL505" s="24"/>
      <c r="AM505" s="24"/>
      <c r="AN505" s="24"/>
      <c r="AO505" s="24"/>
      <c r="AP505" s="24"/>
      <c r="AQ505" s="24"/>
      <c r="AR505" s="24"/>
    </row>
    <row r="506" spans="1:44" s="20" customFormat="1" x14ac:dyDescent="0.2">
      <c r="A506" s="85">
        <f t="shared" si="15"/>
        <v>0</v>
      </c>
      <c r="B506" s="85"/>
      <c r="C506" s="85"/>
      <c r="D506" s="52"/>
      <c r="E506" s="52"/>
      <c r="F506" s="52"/>
      <c r="G506" s="52"/>
      <c r="H506" s="52"/>
      <c r="I506" s="53"/>
      <c r="J506" s="53"/>
      <c r="K506" s="53"/>
      <c r="L506" s="54"/>
      <c r="M506" s="56"/>
      <c r="N506" s="56"/>
      <c r="O506" s="54"/>
      <c r="P506" s="23"/>
      <c r="Q506" s="52"/>
      <c r="AG506" s="24"/>
      <c r="AH506" s="24"/>
      <c r="AI506" s="24"/>
      <c r="AJ506" s="24"/>
      <c r="AK506" s="24"/>
      <c r="AL506" s="24"/>
      <c r="AM506" s="24"/>
      <c r="AN506" s="24"/>
      <c r="AO506" s="24"/>
      <c r="AP506" s="24"/>
      <c r="AQ506" s="24"/>
      <c r="AR506" s="24"/>
    </row>
    <row r="507" spans="1:44" s="20" customFormat="1" x14ac:dyDescent="0.2">
      <c r="A507" s="85">
        <f t="shared" si="15"/>
        <v>0</v>
      </c>
      <c r="B507" s="85"/>
      <c r="C507" s="85"/>
      <c r="D507" s="52"/>
      <c r="E507" s="52"/>
      <c r="F507" s="52"/>
      <c r="G507" s="52"/>
      <c r="H507" s="52"/>
      <c r="I507" s="53"/>
      <c r="J507" s="53"/>
      <c r="K507" s="53"/>
      <c r="L507" s="54"/>
      <c r="M507" s="56"/>
      <c r="N507" s="56"/>
      <c r="O507" s="54"/>
      <c r="P507" s="23"/>
      <c r="Q507" s="52"/>
      <c r="AG507" s="24"/>
      <c r="AH507" s="24"/>
      <c r="AI507" s="24"/>
      <c r="AJ507" s="24"/>
      <c r="AK507" s="24"/>
      <c r="AL507" s="24"/>
      <c r="AM507" s="24"/>
      <c r="AN507" s="24"/>
      <c r="AO507" s="24"/>
      <c r="AP507" s="24"/>
      <c r="AQ507" s="24"/>
      <c r="AR507" s="24"/>
    </row>
    <row r="508" spans="1:44" s="20" customFormat="1" x14ac:dyDescent="0.2">
      <c r="A508" s="85">
        <f t="shared" si="15"/>
        <v>0</v>
      </c>
      <c r="B508" s="85"/>
      <c r="C508" s="85"/>
      <c r="D508" s="52"/>
      <c r="E508" s="52"/>
      <c r="F508" s="52"/>
      <c r="G508" s="52"/>
      <c r="H508" s="52"/>
      <c r="I508" s="53"/>
      <c r="J508" s="53"/>
      <c r="K508" s="53"/>
      <c r="L508" s="54"/>
      <c r="M508" s="56"/>
      <c r="N508" s="56"/>
      <c r="O508" s="54"/>
      <c r="P508" s="23"/>
      <c r="Q508" s="52"/>
      <c r="AG508" s="24"/>
      <c r="AH508" s="24"/>
      <c r="AI508" s="24"/>
      <c r="AJ508" s="24"/>
      <c r="AK508" s="24"/>
      <c r="AL508" s="24"/>
      <c r="AM508" s="24"/>
      <c r="AN508" s="24"/>
      <c r="AO508" s="24"/>
      <c r="AP508" s="24"/>
      <c r="AQ508" s="24"/>
      <c r="AR508" s="24"/>
    </row>
    <row r="509" spans="1:44" s="20" customFormat="1" x14ac:dyDescent="0.2">
      <c r="A509" s="85">
        <f t="shared" si="15"/>
        <v>0</v>
      </c>
      <c r="B509" s="85"/>
      <c r="C509" s="85"/>
      <c r="D509" s="52"/>
      <c r="E509" s="52"/>
      <c r="F509" s="52"/>
      <c r="G509" s="52"/>
      <c r="H509" s="52"/>
      <c r="I509" s="53"/>
      <c r="J509" s="53"/>
      <c r="K509" s="53"/>
      <c r="L509" s="54"/>
      <c r="M509" s="56"/>
      <c r="N509" s="56"/>
      <c r="O509" s="54"/>
      <c r="P509" s="23"/>
      <c r="Q509" s="52"/>
      <c r="AG509" s="24"/>
      <c r="AH509" s="24"/>
      <c r="AI509" s="24"/>
      <c r="AJ509" s="24"/>
      <c r="AK509" s="24"/>
      <c r="AL509" s="24"/>
      <c r="AM509" s="24"/>
      <c r="AN509" s="24"/>
      <c r="AO509" s="24"/>
      <c r="AP509" s="24"/>
      <c r="AQ509" s="24"/>
      <c r="AR509" s="24"/>
    </row>
    <row r="510" spans="1:44" s="20" customFormat="1" x14ac:dyDescent="0.2">
      <c r="A510" s="85">
        <f t="shared" si="15"/>
        <v>0</v>
      </c>
      <c r="B510" s="85"/>
      <c r="C510" s="85"/>
      <c r="D510" s="52"/>
      <c r="E510" s="52"/>
      <c r="F510" s="52"/>
      <c r="G510" s="52"/>
      <c r="H510" s="52"/>
      <c r="I510" s="53"/>
      <c r="J510" s="53"/>
      <c r="K510" s="53"/>
      <c r="L510" s="54"/>
      <c r="M510" s="56"/>
      <c r="N510" s="56"/>
      <c r="O510" s="54"/>
      <c r="P510" s="23"/>
      <c r="Q510" s="52"/>
      <c r="AG510" s="24"/>
      <c r="AH510" s="24"/>
      <c r="AI510" s="24"/>
      <c r="AJ510" s="24"/>
      <c r="AK510" s="24"/>
      <c r="AL510" s="24"/>
      <c r="AM510" s="24"/>
      <c r="AN510" s="24"/>
      <c r="AO510" s="24"/>
      <c r="AP510" s="24"/>
      <c r="AQ510" s="24"/>
      <c r="AR510" s="24"/>
    </row>
    <row r="511" spans="1:44" s="20" customFormat="1" x14ac:dyDescent="0.2">
      <c r="A511" s="85">
        <f t="shared" si="15"/>
        <v>0</v>
      </c>
      <c r="B511" s="85"/>
      <c r="C511" s="85"/>
      <c r="D511" s="52"/>
      <c r="E511" s="52"/>
      <c r="F511" s="52"/>
      <c r="G511" s="52"/>
      <c r="H511" s="52"/>
      <c r="I511" s="53"/>
      <c r="J511" s="53"/>
      <c r="K511" s="53"/>
      <c r="L511" s="54"/>
      <c r="M511" s="56"/>
      <c r="N511" s="56"/>
      <c r="O511" s="54"/>
      <c r="P511" s="23"/>
      <c r="Q511" s="52"/>
      <c r="AG511" s="24"/>
      <c r="AH511" s="24"/>
      <c r="AI511" s="24"/>
      <c r="AJ511" s="24"/>
      <c r="AK511" s="24"/>
      <c r="AL511" s="24"/>
      <c r="AM511" s="24"/>
      <c r="AN511" s="24"/>
      <c r="AO511" s="24"/>
      <c r="AP511" s="24"/>
      <c r="AQ511" s="24"/>
      <c r="AR511" s="24"/>
    </row>
    <row r="512" spans="1:44" s="20" customFormat="1" x14ac:dyDescent="0.2">
      <c r="A512" s="85">
        <f t="shared" si="15"/>
        <v>0</v>
      </c>
      <c r="B512" s="85"/>
      <c r="C512" s="85"/>
      <c r="D512" s="52"/>
      <c r="E512" s="52"/>
      <c r="F512" s="52"/>
      <c r="G512" s="52"/>
      <c r="H512" s="52"/>
      <c r="I512" s="53"/>
      <c r="J512" s="53"/>
      <c r="K512" s="53"/>
      <c r="L512" s="54"/>
      <c r="M512" s="56"/>
      <c r="N512" s="56"/>
      <c r="O512" s="54"/>
      <c r="P512" s="23"/>
      <c r="Q512" s="52"/>
      <c r="AG512" s="24"/>
      <c r="AH512" s="24"/>
      <c r="AI512" s="24"/>
      <c r="AJ512" s="24"/>
      <c r="AK512" s="24"/>
      <c r="AL512" s="24"/>
      <c r="AM512" s="24"/>
      <c r="AN512" s="24"/>
      <c r="AO512" s="24"/>
      <c r="AP512" s="24"/>
      <c r="AQ512" s="24"/>
      <c r="AR512" s="24"/>
    </row>
    <row r="513" spans="1:44" s="20" customFormat="1" x14ac:dyDescent="0.2">
      <c r="A513" s="85">
        <f t="shared" si="15"/>
        <v>0</v>
      </c>
      <c r="B513" s="85"/>
      <c r="C513" s="85"/>
      <c r="D513" s="52"/>
      <c r="E513" s="52"/>
      <c r="F513" s="52"/>
      <c r="G513" s="52"/>
      <c r="H513" s="52"/>
      <c r="I513" s="53"/>
      <c r="J513" s="53"/>
      <c r="K513" s="53"/>
      <c r="L513" s="54"/>
      <c r="M513" s="56"/>
      <c r="N513" s="56"/>
      <c r="O513" s="54"/>
      <c r="P513" s="23"/>
      <c r="Q513" s="52"/>
      <c r="AG513" s="24"/>
      <c r="AH513" s="24"/>
      <c r="AI513" s="24"/>
      <c r="AJ513" s="24"/>
      <c r="AK513" s="24"/>
      <c r="AL513" s="24"/>
      <c r="AM513" s="24"/>
      <c r="AN513" s="24"/>
      <c r="AO513" s="24"/>
      <c r="AP513" s="24"/>
      <c r="AQ513" s="24"/>
      <c r="AR513" s="24"/>
    </row>
    <row r="514" spans="1:44" s="20" customFormat="1" x14ac:dyDescent="0.2">
      <c r="A514" s="85">
        <f t="shared" si="15"/>
        <v>0</v>
      </c>
      <c r="B514" s="85"/>
      <c r="C514" s="85"/>
      <c r="D514" s="52"/>
      <c r="E514" s="52"/>
      <c r="F514" s="52"/>
      <c r="G514" s="52"/>
      <c r="H514" s="52"/>
      <c r="I514" s="53"/>
      <c r="J514" s="53"/>
      <c r="K514" s="53"/>
      <c r="L514" s="54"/>
      <c r="M514" s="56"/>
      <c r="N514" s="56"/>
      <c r="O514" s="54"/>
      <c r="P514" s="23"/>
      <c r="Q514" s="52"/>
      <c r="AG514" s="24"/>
      <c r="AH514" s="24"/>
      <c r="AI514" s="24"/>
      <c r="AJ514" s="24"/>
      <c r="AK514" s="24"/>
      <c r="AL514" s="24"/>
      <c r="AM514" s="24"/>
      <c r="AN514" s="24"/>
      <c r="AO514" s="24"/>
      <c r="AP514" s="24"/>
      <c r="AQ514" s="24"/>
      <c r="AR514" s="24"/>
    </row>
    <row r="515" spans="1:44" s="20" customFormat="1" x14ac:dyDescent="0.2">
      <c r="A515" s="85">
        <f t="shared" si="15"/>
        <v>0</v>
      </c>
      <c r="B515" s="85"/>
      <c r="C515" s="85"/>
      <c r="D515" s="52"/>
      <c r="E515" s="52"/>
      <c r="F515" s="52"/>
      <c r="G515" s="52"/>
      <c r="H515" s="52"/>
      <c r="I515" s="53"/>
      <c r="J515" s="53"/>
      <c r="K515" s="53"/>
      <c r="L515" s="54"/>
      <c r="M515" s="56"/>
      <c r="N515" s="56"/>
      <c r="O515" s="54"/>
      <c r="P515" s="23"/>
      <c r="Q515" s="52"/>
      <c r="AG515" s="24"/>
      <c r="AH515" s="24"/>
      <c r="AI515" s="24"/>
      <c r="AJ515" s="24"/>
      <c r="AK515" s="24"/>
      <c r="AL515" s="24"/>
      <c r="AM515" s="24"/>
      <c r="AN515" s="24"/>
      <c r="AO515" s="24"/>
      <c r="AP515" s="24"/>
      <c r="AQ515" s="24"/>
      <c r="AR515" s="24"/>
    </row>
    <row r="516" spans="1:44" s="20" customFormat="1" x14ac:dyDescent="0.2">
      <c r="A516" s="85">
        <f t="shared" si="15"/>
        <v>0</v>
      </c>
      <c r="B516" s="85"/>
      <c r="C516" s="85"/>
      <c r="D516" s="52"/>
      <c r="E516" s="52"/>
      <c r="F516" s="52"/>
      <c r="G516" s="52"/>
      <c r="H516" s="52"/>
      <c r="I516" s="53"/>
      <c r="J516" s="53"/>
      <c r="K516" s="53"/>
      <c r="L516" s="54"/>
      <c r="M516" s="56"/>
      <c r="N516" s="56"/>
      <c r="O516" s="54"/>
      <c r="P516" s="23"/>
      <c r="Q516" s="52"/>
      <c r="AG516" s="24"/>
      <c r="AH516" s="24"/>
      <c r="AI516" s="24"/>
      <c r="AJ516" s="24"/>
      <c r="AK516" s="24"/>
      <c r="AL516" s="24"/>
      <c r="AM516" s="24"/>
      <c r="AN516" s="24"/>
      <c r="AO516" s="24"/>
      <c r="AP516" s="24"/>
      <c r="AQ516" s="24"/>
      <c r="AR516" s="24"/>
    </row>
    <row r="517" spans="1:44" s="20" customFormat="1" x14ac:dyDescent="0.2">
      <c r="A517" s="85">
        <f t="shared" si="15"/>
        <v>0</v>
      </c>
      <c r="B517" s="85"/>
      <c r="C517" s="85"/>
      <c r="D517" s="52"/>
      <c r="E517" s="52"/>
      <c r="F517" s="52"/>
      <c r="G517" s="52"/>
      <c r="H517" s="52"/>
      <c r="I517" s="53"/>
      <c r="J517" s="53"/>
      <c r="K517" s="53"/>
      <c r="L517" s="54"/>
      <c r="M517" s="56"/>
      <c r="N517" s="56"/>
      <c r="O517" s="54"/>
      <c r="P517" s="23"/>
      <c r="Q517" s="52"/>
      <c r="AG517" s="24"/>
      <c r="AH517" s="24"/>
      <c r="AI517" s="24"/>
      <c r="AJ517" s="24"/>
      <c r="AK517" s="24"/>
      <c r="AL517" s="24"/>
      <c r="AM517" s="24"/>
      <c r="AN517" s="24"/>
      <c r="AO517" s="24"/>
      <c r="AP517" s="24"/>
      <c r="AQ517" s="24"/>
      <c r="AR517" s="24"/>
    </row>
    <row r="518" spans="1:44" s="20" customFormat="1" x14ac:dyDescent="0.2">
      <c r="A518" s="85">
        <f t="shared" si="15"/>
        <v>0</v>
      </c>
      <c r="B518" s="85"/>
      <c r="C518" s="85"/>
      <c r="D518" s="52"/>
      <c r="E518" s="52"/>
      <c r="F518" s="52"/>
      <c r="G518" s="52"/>
      <c r="H518" s="52"/>
      <c r="I518" s="53"/>
      <c r="J518" s="53"/>
      <c r="K518" s="53"/>
      <c r="L518" s="54"/>
      <c r="M518" s="56"/>
      <c r="N518" s="56"/>
      <c r="O518" s="54"/>
      <c r="P518" s="23"/>
      <c r="Q518" s="52"/>
      <c r="AG518" s="24"/>
      <c r="AH518" s="24"/>
      <c r="AI518" s="24"/>
      <c r="AJ518" s="24"/>
      <c r="AK518" s="24"/>
      <c r="AL518" s="24"/>
      <c r="AM518" s="24"/>
      <c r="AN518" s="24"/>
      <c r="AO518" s="24"/>
      <c r="AP518" s="24"/>
      <c r="AQ518" s="24"/>
      <c r="AR518" s="24"/>
    </row>
    <row r="519" spans="1:44" s="20" customFormat="1" x14ac:dyDescent="0.2">
      <c r="A519" s="85">
        <f t="shared" si="15"/>
        <v>0</v>
      </c>
      <c r="B519" s="85"/>
      <c r="C519" s="85"/>
      <c r="D519" s="52"/>
      <c r="E519" s="52"/>
      <c r="F519" s="52"/>
      <c r="G519" s="52"/>
      <c r="H519" s="52"/>
      <c r="I519" s="53"/>
      <c r="J519" s="53"/>
      <c r="K519" s="53"/>
      <c r="L519" s="54"/>
      <c r="M519" s="56"/>
      <c r="N519" s="56"/>
      <c r="O519" s="54"/>
      <c r="P519" s="23"/>
      <c r="Q519" s="52"/>
      <c r="AG519" s="24"/>
      <c r="AH519" s="24"/>
      <c r="AI519" s="24"/>
      <c r="AJ519" s="24"/>
      <c r="AK519" s="24"/>
      <c r="AL519" s="24"/>
      <c r="AM519" s="24"/>
      <c r="AN519" s="24"/>
      <c r="AO519" s="24"/>
      <c r="AP519" s="24"/>
      <c r="AQ519" s="24"/>
      <c r="AR519" s="24"/>
    </row>
    <row r="520" spans="1:44" s="20" customFormat="1" x14ac:dyDescent="0.2">
      <c r="A520" s="85">
        <f t="shared" si="15"/>
        <v>0</v>
      </c>
      <c r="B520" s="85"/>
      <c r="C520" s="85"/>
      <c r="D520" s="52"/>
      <c r="E520" s="52"/>
      <c r="F520" s="52"/>
      <c r="G520" s="52"/>
      <c r="H520" s="52"/>
      <c r="I520" s="53"/>
      <c r="J520" s="53"/>
      <c r="K520" s="53"/>
      <c r="L520" s="54"/>
      <c r="M520" s="56"/>
      <c r="N520" s="56"/>
      <c r="O520" s="54"/>
      <c r="P520" s="23"/>
      <c r="Q520" s="52"/>
      <c r="AG520" s="24"/>
      <c r="AH520" s="24"/>
      <c r="AI520" s="24"/>
      <c r="AJ520" s="24"/>
      <c r="AK520" s="24"/>
      <c r="AL520" s="24"/>
      <c r="AM520" s="24"/>
      <c r="AN520" s="24"/>
      <c r="AO520" s="24"/>
      <c r="AP520" s="24"/>
      <c r="AQ520" s="24"/>
      <c r="AR520" s="24"/>
    </row>
    <row r="521" spans="1:44" s="20" customFormat="1" x14ac:dyDescent="0.2">
      <c r="A521" s="85">
        <f t="shared" si="15"/>
        <v>0</v>
      </c>
      <c r="B521" s="85"/>
      <c r="C521" s="85"/>
      <c r="D521" s="52"/>
      <c r="E521" s="52"/>
      <c r="F521" s="52"/>
      <c r="G521" s="52"/>
      <c r="H521" s="52"/>
      <c r="I521" s="53"/>
      <c r="J521" s="53"/>
      <c r="K521" s="53"/>
      <c r="L521" s="54"/>
      <c r="M521" s="56"/>
      <c r="N521" s="56"/>
      <c r="O521" s="54"/>
      <c r="P521" s="23"/>
      <c r="Q521" s="52"/>
      <c r="AG521" s="24"/>
      <c r="AH521" s="24"/>
      <c r="AI521" s="24"/>
      <c r="AJ521" s="24"/>
      <c r="AK521" s="24"/>
      <c r="AL521" s="24"/>
      <c r="AM521" s="24"/>
      <c r="AN521" s="24"/>
      <c r="AO521" s="24"/>
      <c r="AP521" s="24"/>
      <c r="AQ521" s="24"/>
      <c r="AR521" s="24"/>
    </row>
    <row r="522" spans="1:44" s="20" customFormat="1" x14ac:dyDescent="0.2">
      <c r="A522" s="85">
        <f t="shared" si="15"/>
        <v>0</v>
      </c>
      <c r="B522" s="85"/>
      <c r="C522" s="85"/>
      <c r="D522" s="52"/>
      <c r="E522" s="52"/>
      <c r="F522" s="52"/>
      <c r="G522" s="52"/>
      <c r="H522" s="52"/>
      <c r="I522" s="53"/>
      <c r="J522" s="53"/>
      <c r="K522" s="53"/>
      <c r="L522" s="54"/>
      <c r="M522" s="56"/>
      <c r="N522" s="56"/>
      <c r="O522" s="54"/>
      <c r="P522" s="23"/>
      <c r="Q522" s="52"/>
      <c r="AG522" s="24"/>
      <c r="AH522" s="24"/>
      <c r="AI522" s="24"/>
      <c r="AJ522" s="24"/>
      <c r="AK522" s="24"/>
      <c r="AL522" s="24"/>
      <c r="AM522" s="24"/>
      <c r="AN522" s="24"/>
      <c r="AO522" s="24"/>
      <c r="AP522" s="24"/>
      <c r="AQ522" s="24"/>
      <c r="AR522" s="24"/>
    </row>
    <row r="523" spans="1:44" s="20" customFormat="1" x14ac:dyDescent="0.2">
      <c r="A523" s="85">
        <f t="shared" si="15"/>
        <v>0</v>
      </c>
      <c r="B523" s="85"/>
      <c r="C523" s="85"/>
      <c r="D523" s="52"/>
      <c r="E523" s="52"/>
      <c r="F523" s="52"/>
      <c r="G523" s="52"/>
      <c r="H523" s="52"/>
      <c r="I523" s="53"/>
      <c r="J523" s="53"/>
      <c r="K523" s="53"/>
      <c r="L523" s="54"/>
      <c r="M523" s="56"/>
      <c r="N523" s="56"/>
      <c r="O523" s="54"/>
      <c r="P523" s="23"/>
      <c r="Q523" s="52"/>
      <c r="AG523" s="24"/>
      <c r="AH523" s="24"/>
      <c r="AI523" s="24"/>
      <c r="AJ523" s="24"/>
      <c r="AK523" s="24"/>
      <c r="AL523" s="24"/>
      <c r="AM523" s="24"/>
      <c r="AN523" s="24"/>
      <c r="AO523" s="24"/>
      <c r="AP523" s="24"/>
      <c r="AQ523" s="24"/>
      <c r="AR523" s="24"/>
    </row>
    <row r="524" spans="1:44" s="20" customFormat="1" x14ac:dyDescent="0.2">
      <c r="A524" s="85">
        <f t="shared" si="15"/>
        <v>0</v>
      </c>
      <c r="B524" s="85"/>
      <c r="C524" s="85"/>
      <c r="D524" s="52"/>
      <c r="E524" s="52"/>
      <c r="F524" s="52"/>
      <c r="G524" s="52"/>
      <c r="H524" s="52"/>
      <c r="I524" s="53"/>
      <c r="J524" s="53"/>
      <c r="K524" s="53"/>
      <c r="L524" s="54"/>
      <c r="M524" s="56"/>
      <c r="N524" s="56"/>
      <c r="O524" s="54"/>
      <c r="P524" s="23"/>
      <c r="Q524" s="52"/>
      <c r="AG524" s="24"/>
      <c r="AH524" s="24"/>
      <c r="AI524" s="24"/>
      <c r="AJ524" s="24"/>
      <c r="AK524" s="24"/>
      <c r="AL524" s="24"/>
      <c r="AM524" s="24"/>
      <c r="AN524" s="24"/>
      <c r="AO524" s="24"/>
      <c r="AP524" s="24"/>
      <c r="AQ524" s="24"/>
      <c r="AR524" s="24"/>
    </row>
    <row r="525" spans="1:44" s="20" customFormat="1" x14ac:dyDescent="0.2">
      <c r="A525" s="85">
        <f t="shared" si="15"/>
        <v>0</v>
      </c>
      <c r="B525" s="85"/>
      <c r="C525" s="85"/>
      <c r="D525" s="52"/>
      <c r="E525" s="52"/>
      <c r="F525" s="52"/>
      <c r="G525" s="52"/>
      <c r="H525" s="52"/>
      <c r="I525" s="53"/>
      <c r="J525" s="53"/>
      <c r="K525" s="53"/>
      <c r="L525" s="54"/>
      <c r="M525" s="56"/>
      <c r="N525" s="56"/>
      <c r="O525" s="54"/>
      <c r="P525" s="23"/>
      <c r="Q525" s="52"/>
      <c r="AG525" s="24"/>
      <c r="AH525" s="24"/>
      <c r="AI525" s="24"/>
      <c r="AJ525" s="24"/>
      <c r="AK525" s="24"/>
      <c r="AL525" s="24"/>
      <c r="AM525" s="24"/>
      <c r="AN525" s="24"/>
      <c r="AO525" s="24"/>
      <c r="AP525" s="24"/>
      <c r="AQ525" s="24"/>
      <c r="AR525" s="24"/>
    </row>
    <row r="526" spans="1:44" s="20" customFormat="1" x14ac:dyDescent="0.2">
      <c r="A526" s="85">
        <f t="shared" si="15"/>
        <v>0</v>
      </c>
      <c r="B526" s="85"/>
      <c r="C526" s="85"/>
      <c r="D526" s="52"/>
      <c r="E526" s="52"/>
      <c r="F526" s="52"/>
      <c r="G526" s="52"/>
      <c r="H526" s="52"/>
      <c r="I526" s="53"/>
      <c r="J526" s="53"/>
      <c r="K526" s="53"/>
      <c r="L526" s="54"/>
      <c r="M526" s="56"/>
      <c r="N526" s="56"/>
      <c r="O526" s="54"/>
      <c r="P526" s="23"/>
      <c r="Q526" s="52"/>
      <c r="AG526" s="24"/>
      <c r="AH526" s="24"/>
      <c r="AI526" s="24"/>
      <c r="AJ526" s="24"/>
      <c r="AK526" s="24"/>
      <c r="AL526" s="24"/>
      <c r="AM526" s="24"/>
      <c r="AN526" s="24"/>
      <c r="AO526" s="24"/>
      <c r="AP526" s="24"/>
      <c r="AQ526" s="24"/>
      <c r="AR526" s="24"/>
    </row>
    <row r="527" spans="1:44" s="20" customFormat="1" x14ac:dyDescent="0.2">
      <c r="A527" s="85">
        <f t="shared" si="15"/>
        <v>0</v>
      </c>
      <c r="B527" s="85"/>
      <c r="C527" s="85"/>
      <c r="D527" s="52"/>
      <c r="E527" s="52"/>
      <c r="F527" s="52"/>
      <c r="G527" s="52"/>
      <c r="H527" s="52"/>
      <c r="I527" s="53"/>
      <c r="J527" s="53"/>
      <c r="K527" s="53"/>
      <c r="L527" s="54"/>
      <c r="M527" s="56"/>
      <c r="N527" s="56"/>
      <c r="O527" s="54"/>
      <c r="P527" s="23"/>
      <c r="Q527" s="52"/>
      <c r="AG527" s="24"/>
      <c r="AH527" s="24"/>
      <c r="AI527" s="24"/>
      <c r="AJ527" s="24"/>
      <c r="AK527" s="24"/>
      <c r="AL527" s="24"/>
      <c r="AM527" s="24"/>
      <c r="AN527" s="24"/>
      <c r="AO527" s="24"/>
      <c r="AP527" s="24"/>
      <c r="AQ527" s="24"/>
      <c r="AR527" s="24"/>
    </row>
    <row r="528" spans="1:44" s="20" customFormat="1" x14ac:dyDescent="0.2">
      <c r="A528" s="85">
        <f t="shared" si="15"/>
        <v>0</v>
      </c>
      <c r="B528" s="85"/>
      <c r="C528" s="85"/>
      <c r="D528" s="52"/>
      <c r="E528" s="52"/>
      <c r="F528" s="52"/>
      <c r="G528" s="52"/>
      <c r="H528" s="52"/>
      <c r="I528" s="53"/>
      <c r="J528" s="53"/>
      <c r="K528" s="53"/>
      <c r="L528" s="54"/>
      <c r="M528" s="56"/>
      <c r="N528" s="56"/>
      <c r="O528" s="54"/>
      <c r="P528" s="23"/>
      <c r="Q528" s="52"/>
      <c r="AG528" s="24"/>
      <c r="AH528" s="24"/>
      <c r="AI528" s="24"/>
      <c r="AJ528" s="24"/>
      <c r="AK528" s="24"/>
      <c r="AL528" s="24"/>
      <c r="AM528" s="24"/>
      <c r="AN528" s="24"/>
      <c r="AO528" s="24"/>
      <c r="AP528" s="24"/>
      <c r="AQ528" s="24"/>
      <c r="AR528" s="24"/>
    </row>
    <row r="529" spans="1:44" s="20" customFormat="1" x14ac:dyDescent="0.2">
      <c r="A529" s="85">
        <f t="shared" si="15"/>
        <v>0</v>
      </c>
      <c r="B529" s="85"/>
      <c r="C529" s="85"/>
      <c r="D529" s="52"/>
      <c r="E529" s="52"/>
      <c r="F529" s="52"/>
      <c r="G529" s="52"/>
      <c r="H529" s="52"/>
      <c r="I529" s="53"/>
      <c r="J529" s="53"/>
      <c r="K529" s="53"/>
      <c r="L529" s="54"/>
      <c r="M529" s="56"/>
      <c r="N529" s="56"/>
      <c r="O529" s="54"/>
      <c r="P529" s="23"/>
      <c r="Q529" s="52"/>
      <c r="AG529" s="24"/>
      <c r="AH529" s="24"/>
      <c r="AI529" s="24"/>
      <c r="AJ529" s="24"/>
      <c r="AK529" s="24"/>
      <c r="AL529" s="24"/>
      <c r="AM529" s="24"/>
      <c r="AN529" s="24"/>
      <c r="AO529" s="24"/>
      <c r="AP529" s="24"/>
      <c r="AQ529" s="24"/>
      <c r="AR529" s="24"/>
    </row>
    <row r="530" spans="1:44" s="20" customFormat="1" x14ac:dyDescent="0.2">
      <c r="A530" s="85">
        <f t="shared" ref="A530:A593" si="16">+IF(I529=0,0,ROW()-12)</f>
        <v>0</v>
      </c>
      <c r="B530" s="85"/>
      <c r="C530" s="85"/>
      <c r="D530" s="52"/>
      <c r="E530" s="52"/>
      <c r="F530" s="52"/>
      <c r="G530" s="52"/>
      <c r="H530" s="52"/>
      <c r="I530" s="53"/>
      <c r="J530" s="53"/>
      <c r="K530" s="53"/>
      <c r="L530" s="54"/>
      <c r="M530" s="56"/>
      <c r="N530" s="56"/>
      <c r="O530" s="54"/>
      <c r="P530" s="23"/>
      <c r="Q530" s="52"/>
      <c r="AG530" s="24"/>
      <c r="AH530" s="24"/>
      <c r="AI530" s="24"/>
      <c r="AJ530" s="24"/>
      <c r="AK530" s="24"/>
      <c r="AL530" s="24"/>
      <c r="AM530" s="24"/>
      <c r="AN530" s="24"/>
      <c r="AO530" s="24"/>
      <c r="AP530" s="24"/>
      <c r="AQ530" s="24"/>
      <c r="AR530" s="24"/>
    </row>
    <row r="531" spans="1:44" s="20" customFormat="1" x14ac:dyDescent="0.2">
      <c r="A531" s="85">
        <f t="shared" si="16"/>
        <v>0</v>
      </c>
      <c r="B531" s="85"/>
      <c r="C531" s="85"/>
      <c r="D531" s="52"/>
      <c r="E531" s="52"/>
      <c r="F531" s="52"/>
      <c r="G531" s="52"/>
      <c r="H531" s="52"/>
      <c r="I531" s="53"/>
      <c r="J531" s="53"/>
      <c r="K531" s="53"/>
      <c r="L531" s="54"/>
      <c r="M531" s="56"/>
      <c r="N531" s="56"/>
      <c r="O531" s="54"/>
      <c r="P531" s="23"/>
      <c r="Q531" s="52"/>
      <c r="AG531" s="24"/>
      <c r="AH531" s="24"/>
      <c r="AI531" s="24"/>
      <c r="AJ531" s="24"/>
      <c r="AK531" s="24"/>
      <c r="AL531" s="24"/>
      <c r="AM531" s="24"/>
      <c r="AN531" s="24"/>
      <c r="AO531" s="24"/>
      <c r="AP531" s="24"/>
      <c r="AQ531" s="24"/>
      <c r="AR531" s="24"/>
    </row>
    <row r="532" spans="1:44" s="20" customFormat="1" x14ac:dyDescent="0.2">
      <c r="A532" s="85">
        <f t="shared" si="16"/>
        <v>0</v>
      </c>
      <c r="B532" s="85"/>
      <c r="C532" s="85"/>
      <c r="D532" s="52"/>
      <c r="E532" s="52"/>
      <c r="F532" s="52"/>
      <c r="G532" s="52"/>
      <c r="H532" s="52"/>
      <c r="I532" s="53"/>
      <c r="J532" s="53"/>
      <c r="K532" s="53"/>
      <c r="L532" s="54"/>
      <c r="M532" s="56"/>
      <c r="N532" s="56"/>
      <c r="O532" s="54"/>
      <c r="P532" s="23"/>
      <c r="Q532" s="52"/>
      <c r="AG532" s="24"/>
      <c r="AH532" s="24"/>
      <c r="AI532" s="24"/>
      <c r="AJ532" s="24"/>
      <c r="AK532" s="24"/>
      <c r="AL532" s="24"/>
      <c r="AM532" s="24"/>
      <c r="AN532" s="24"/>
      <c r="AO532" s="24"/>
      <c r="AP532" s="24"/>
      <c r="AQ532" s="24"/>
      <c r="AR532" s="24"/>
    </row>
    <row r="533" spans="1:44" s="20" customFormat="1" x14ac:dyDescent="0.2">
      <c r="A533" s="85">
        <f t="shared" si="16"/>
        <v>0</v>
      </c>
      <c r="B533" s="85"/>
      <c r="C533" s="85"/>
      <c r="D533" s="52"/>
      <c r="E533" s="52"/>
      <c r="F533" s="52"/>
      <c r="G533" s="52"/>
      <c r="H533" s="52"/>
      <c r="I533" s="53"/>
      <c r="J533" s="53"/>
      <c r="K533" s="53"/>
      <c r="L533" s="54"/>
      <c r="M533" s="56"/>
      <c r="N533" s="56"/>
      <c r="O533" s="54"/>
      <c r="P533" s="23"/>
      <c r="Q533" s="52"/>
      <c r="AG533" s="24"/>
      <c r="AH533" s="24"/>
      <c r="AI533" s="24"/>
      <c r="AJ533" s="24"/>
      <c r="AK533" s="24"/>
      <c r="AL533" s="24"/>
      <c r="AM533" s="24"/>
      <c r="AN533" s="24"/>
      <c r="AO533" s="24"/>
      <c r="AP533" s="24"/>
      <c r="AQ533" s="24"/>
      <c r="AR533" s="24"/>
    </row>
    <row r="534" spans="1:44" s="20" customFormat="1" x14ac:dyDescent="0.2">
      <c r="A534" s="85">
        <f t="shared" si="16"/>
        <v>0</v>
      </c>
      <c r="B534" s="85"/>
      <c r="C534" s="85"/>
      <c r="D534" s="52"/>
      <c r="E534" s="52"/>
      <c r="F534" s="52"/>
      <c r="G534" s="52"/>
      <c r="H534" s="52"/>
      <c r="I534" s="53"/>
      <c r="J534" s="53"/>
      <c r="K534" s="53"/>
      <c r="L534" s="54"/>
      <c r="M534" s="56"/>
      <c r="N534" s="56"/>
      <c r="O534" s="54"/>
      <c r="P534" s="23"/>
      <c r="Q534" s="52"/>
      <c r="AG534" s="24"/>
      <c r="AH534" s="24"/>
      <c r="AI534" s="24"/>
      <c r="AJ534" s="24"/>
      <c r="AK534" s="24"/>
      <c r="AL534" s="24"/>
      <c r="AM534" s="24"/>
      <c r="AN534" s="24"/>
      <c r="AO534" s="24"/>
      <c r="AP534" s="24"/>
      <c r="AQ534" s="24"/>
      <c r="AR534" s="24"/>
    </row>
    <row r="535" spans="1:44" s="20" customFormat="1" x14ac:dyDescent="0.2">
      <c r="A535" s="85">
        <f t="shared" si="16"/>
        <v>0</v>
      </c>
      <c r="B535" s="85"/>
      <c r="C535" s="85"/>
      <c r="D535" s="52"/>
      <c r="E535" s="52"/>
      <c r="F535" s="52"/>
      <c r="G535" s="52"/>
      <c r="H535" s="52"/>
      <c r="I535" s="53"/>
      <c r="J535" s="53"/>
      <c r="K535" s="53"/>
      <c r="L535" s="54"/>
      <c r="M535" s="56"/>
      <c r="N535" s="56"/>
      <c r="O535" s="54"/>
      <c r="P535" s="23"/>
      <c r="Q535" s="52"/>
      <c r="AG535" s="24"/>
      <c r="AH535" s="24"/>
      <c r="AI535" s="24"/>
      <c r="AJ535" s="24"/>
      <c r="AK535" s="24"/>
      <c r="AL535" s="24"/>
      <c r="AM535" s="24"/>
      <c r="AN535" s="24"/>
      <c r="AO535" s="24"/>
      <c r="AP535" s="24"/>
      <c r="AQ535" s="24"/>
      <c r="AR535" s="24"/>
    </row>
    <row r="536" spans="1:44" s="20" customFormat="1" x14ac:dyDescent="0.2">
      <c r="A536" s="85">
        <f t="shared" si="16"/>
        <v>0</v>
      </c>
      <c r="B536" s="85"/>
      <c r="C536" s="85"/>
      <c r="D536" s="52"/>
      <c r="E536" s="52"/>
      <c r="F536" s="52"/>
      <c r="G536" s="52"/>
      <c r="H536" s="52"/>
      <c r="I536" s="53"/>
      <c r="J536" s="53"/>
      <c r="K536" s="53"/>
      <c r="L536" s="54"/>
      <c r="M536" s="56"/>
      <c r="N536" s="56"/>
      <c r="O536" s="54"/>
      <c r="P536" s="23"/>
      <c r="Q536" s="52"/>
      <c r="AG536" s="24"/>
      <c r="AH536" s="24"/>
      <c r="AI536" s="24"/>
      <c r="AJ536" s="24"/>
      <c r="AK536" s="24"/>
      <c r="AL536" s="24"/>
      <c r="AM536" s="24"/>
      <c r="AN536" s="24"/>
      <c r="AO536" s="24"/>
      <c r="AP536" s="24"/>
      <c r="AQ536" s="24"/>
      <c r="AR536" s="24"/>
    </row>
    <row r="537" spans="1:44" s="20" customFormat="1" x14ac:dyDescent="0.2">
      <c r="A537" s="85">
        <f t="shared" si="16"/>
        <v>0</v>
      </c>
      <c r="B537" s="85"/>
      <c r="C537" s="85"/>
      <c r="D537" s="52"/>
      <c r="E537" s="52"/>
      <c r="F537" s="52"/>
      <c r="G537" s="52"/>
      <c r="H537" s="52"/>
      <c r="I537" s="53"/>
      <c r="J537" s="53"/>
      <c r="K537" s="53"/>
      <c r="L537" s="54"/>
      <c r="M537" s="56"/>
      <c r="N537" s="56"/>
      <c r="O537" s="54"/>
      <c r="P537" s="23"/>
      <c r="Q537" s="52"/>
      <c r="AG537" s="24"/>
      <c r="AH537" s="24"/>
      <c r="AI537" s="24"/>
      <c r="AJ537" s="24"/>
      <c r="AK537" s="24"/>
      <c r="AL537" s="24"/>
      <c r="AM537" s="24"/>
      <c r="AN537" s="24"/>
      <c r="AO537" s="24"/>
      <c r="AP537" s="24"/>
      <c r="AQ537" s="24"/>
      <c r="AR537" s="24"/>
    </row>
    <row r="538" spans="1:44" s="20" customFormat="1" x14ac:dyDescent="0.2">
      <c r="A538" s="85">
        <f t="shared" si="16"/>
        <v>0</v>
      </c>
      <c r="B538" s="85"/>
      <c r="C538" s="85"/>
      <c r="D538" s="52"/>
      <c r="E538" s="52"/>
      <c r="F538" s="52"/>
      <c r="G538" s="52"/>
      <c r="H538" s="52"/>
      <c r="I538" s="53"/>
      <c r="J538" s="53"/>
      <c r="K538" s="53"/>
      <c r="L538" s="54"/>
      <c r="M538" s="56"/>
      <c r="N538" s="56"/>
      <c r="O538" s="54"/>
      <c r="P538" s="23"/>
      <c r="Q538" s="52"/>
      <c r="AG538" s="24"/>
      <c r="AH538" s="24"/>
      <c r="AI538" s="24"/>
      <c r="AJ538" s="24"/>
      <c r="AK538" s="24"/>
      <c r="AL538" s="24"/>
      <c r="AM538" s="24"/>
      <c r="AN538" s="24"/>
      <c r="AO538" s="24"/>
      <c r="AP538" s="24"/>
      <c r="AQ538" s="24"/>
      <c r="AR538" s="24"/>
    </row>
    <row r="539" spans="1:44" s="20" customFormat="1" x14ac:dyDescent="0.2">
      <c r="A539" s="85">
        <f t="shared" si="16"/>
        <v>0</v>
      </c>
      <c r="B539" s="85"/>
      <c r="C539" s="85"/>
      <c r="D539" s="52"/>
      <c r="E539" s="52"/>
      <c r="F539" s="52"/>
      <c r="G539" s="52"/>
      <c r="H539" s="52"/>
      <c r="I539" s="53"/>
      <c r="J539" s="53"/>
      <c r="K539" s="53"/>
      <c r="L539" s="54"/>
      <c r="M539" s="56"/>
      <c r="N539" s="56"/>
      <c r="O539" s="54"/>
      <c r="P539" s="23"/>
      <c r="Q539" s="52"/>
      <c r="AG539" s="24"/>
      <c r="AH539" s="24"/>
      <c r="AI539" s="24"/>
      <c r="AJ539" s="24"/>
      <c r="AK539" s="24"/>
      <c r="AL539" s="24"/>
      <c r="AM539" s="24"/>
      <c r="AN539" s="24"/>
      <c r="AO539" s="24"/>
      <c r="AP539" s="24"/>
      <c r="AQ539" s="24"/>
      <c r="AR539" s="24"/>
    </row>
    <row r="540" spans="1:44" s="20" customFormat="1" x14ac:dyDescent="0.2">
      <c r="A540" s="85">
        <f t="shared" si="16"/>
        <v>0</v>
      </c>
      <c r="B540" s="85"/>
      <c r="C540" s="85"/>
      <c r="D540" s="52"/>
      <c r="E540" s="52"/>
      <c r="F540" s="52"/>
      <c r="G540" s="52"/>
      <c r="H540" s="52"/>
      <c r="I540" s="53"/>
      <c r="J540" s="53"/>
      <c r="K540" s="53"/>
      <c r="L540" s="54"/>
      <c r="M540" s="56"/>
      <c r="N540" s="56"/>
      <c r="O540" s="54"/>
      <c r="P540" s="23"/>
      <c r="Q540" s="52"/>
      <c r="AG540" s="24"/>
      <c r="AH540" s="24"/>
      <c r="AI540" s="24"/>
      <c r="AJ540" s="24"/>
      <c r="AK540" s="24"/>
      <c r="AL540" s="24"/>
      <c r="AM540" s="24"/>
      <c r="AN540" s="24"/>
      <c r="AO540" s="24"/>
      <c r="AP540" s="24"/>
      <c r="AQ540" s="24"/>
      <c r="AR540" s="24"/>
    </row>
    <row r="541" spans="1:44" s="20" customFormat="1" x14ac:dyDescent="0.2">
      <c r="A541" s="85">
        <f t="shared" si="16"/>
        <v>0</v>
      </c>
      <c r="B541" s="85"/>
      <c r="C541" s="85"/>
      <c r="D541" s="52"/>
      <c r="E541" s="52"/>
      <c r="F541" s="52"/>
      <c r="G541" s="52"/>
      <c r="H541" s="52"/>
      <c r="I541" s="53"/>
      <c r="J541" s="53"/>
      <c r="K541" s="53"/>
      <c r="L541" s="54"/>
      <c r="M541" s="56"/>
      <c r="N541" s="56"/>
      <c r="O541" s="54"/>
      <c r="P541" s="23"/>
      <c r="Q541" s="52"/>
      <c r="AG541" s="24"/>
      <c r="AH541" s="24"/>
      <c r="AI541" s="24"/>
      <c r="AJ541" s="24"/>
      <c r="AK541" s="24"/>
      <c r="AL541" s="24"/>
      <c r="AM541" s="24"/>
      <c r="AN541" s="24"/>
      <c r="AO541" s="24"/>
      <c r="AP541" s="24"/>
      <c r="AQ541" s="24"/>
      <c r="AR541" s="24"/>
    </row>
    <row r="542" spans="1:44" s="20" customFormat="1" x14ac:dyDescent="0.2">
      <c r="A542" s="85">
        <f t="shared" si="16"/>
        <v>0</v>
      </c>
      <c r="B542" s="85"/>
      <c r="C542" s="85"/>
      <c r="D542" s="52"/>
      <c r="E542" s="52"/>
      <c r="F542" s="52"/>
      <c r="G542" s="52"/>
      <c r="H542" s="52"/>
      <c r="I542" s="53"/>
      <c r="J542" s="53"/>
      <c r="K542" s="53"/>
      <c r="L542" s="54"/>
      <c r="M542" s="56"/>
      <c r="N542" s="56"/>
      <c r="O542" s="54"/>
      <c r="P542" s="23"/>
      <c r="Q542" s="52"/>
      <c r="AG542" s="24"/>
      <c r="AH542" s="24"/>
      <c r="AI542" s="24"/>
      <c r="AJ542" s="24"/>
      <c r="AK542" s="24"/>
      <c r="AL542" s="24"/>
      <c r="AM542" s="24"/>
      <c r="AN542" s="24"/>
      <c r="AO542" s="24"/>
      <c r="AP542" s="24"/>
      <c r="AQ542" s="24"/>
      <c r="AR542" s="24"/>
    </row>
    <row r="543" spans="1:44" s="20" customFormat="1" x14ac:dyDescent="0.2">
      <c r="A543" s="85">
        <f t="shared" si="16"/>
        <v>0</v>
      </c>
      <c r="B543" s="85"/>
      <c r="C543" s="85"/>
      <c r="D543" s="52"/>
      <c r="E543" s="52"/>
      <c r="F543" s="52"/>
      <c r="G543" s="52"/>
      <c r="H543" s="52"/>
      <c r="I543" s="53"/>
      <c r="J543" s="53"/>
      <c r="K543" s="53"/>
      <c r="L543" s="54"/>
      <c r="M543" s="56"/>
      <c r="N543" s="56"/>
      <c r="O543" s="54"/>
      <c r="P543" s="23"/>
      <c r="Q543" s="52"/>
      <c r="AG543" s="24"/>
      <c r="AH543" s="24"/>
      <c r="AI543" s="24"/>
      <c r="AJ543" s="24"/>
      <c r="AK543" s="24"/>
      <c r="AL543" s="24"/>
      <c r="AM543" s="24"/>
      <c r="AN543" s="24"/>
      <c r="AO543" s="24"/>
      <c r="AP543" s="24"/>
      <c r="AQ543" s="24"/>
      <c r="AR543" s="24"/>
    </row>
    <row r="544" spans="1:44" s="20" customFormat="1" x14ac:dyDescent="0.2">
      <c r="A544" s="85">
        <f t="shared" si="16"/>
        <v>0</v>
      </c>
      <c r="B544" s="85"/>
      <c r="C544" s="85"/>
      <c r="D544" s="52"/>
      <c r="E544" s="52"/>
      <c r="F544" s="52"/>
      <c r="G544" s="52"/>
      <c r="H544" s="52"/>
      <c r="I544" s="53"/>
      <c r="J544" s="53"/>
      <c r="K544" s="53"/>
      <c r="L544" s="54"/>
      <c r="M544" s="56"/>
      <c r="N544" s="56"/>
      <c r="O544" s="54"/>
      <c r="P544" s="23"/>
      <c r="Q544" s="52"/>
      <c r="AG544" s="24"/>
      <c r="AH544" s="24"/>
      <c r="AI544" s="24"/>
      <c r="AJ544" s="24"/>
      <c r="AK544" s="24"/>
      <c r="AL544" s="24"/>
      <c r="AM544" s="24"/>
      <c r="AN544" s="24"/>
      <c r="AO544" s="24"/>
      <c r="AP544" s="24"/>
      <c r="AQ544" s="24"/>
      <c r="AR544" s="24"/>
    </row>
    <row r="545" spans="1:44" s="20" customFormat="1" x14ac:dyDescent="0.2">
      <c r="A545" s="85">
        <f t="shared" si="16"/>
        <v>0</v>
      </c>
      <c r="B545" s="85"/>
      <c r="C545" s="85"/>
      <c r="D545" s="52"/>
      <c r="E545" s="52"/>
      <c r="F545" s="52"/>
      <c r="G545" s="52"/>
      <c r="H545" s="52"/>
      <c r="I545" s="53"/>
      <c r="J545" s="53"/>
      <c r="K545" s="53"/>
      <c r="L545" s="54"/>
      <c r="M545" s="56"/>
      <c r="N545" s="56"/>
      <c r="O545" s="54"/>
      <c r="P545" s="23"/>
      <c r="Q545" s="52"/>
      <c r="AG545" s="24"/>
      <c r="AH545" s="24"/>
      <c r="AI545" s="24"/>
      <c r="AJ545" s="24"/>
      <c r="AK545" s="24"/>
      <c r="AL545" s="24"/>
      <c r="AM545" s="24"/>
      <c r="AN545" s="24"/>
      <c r="AO545" s="24"/>
      <c r="AP545" s="24"/>
      <c r="AQ545" s="24"/>
      <c r="AR545" s="24"/>
    </row>
    <row r="546" spans="1:44" s="20" customFormat="1" x14ac:dyDescent="0.2">
      <c r="A546" s="85">
        <f t="shared" si="16"/>
        <v>0</v>
      </c>
      <c r="B546" s="85"/>
      <c r="C546" s="85"/>
      <c r="D546" s="52"/>
      <c r="E546" s="52"/>
      <c r="F546" s="52"/>
      <c r="G546" s="52"/>
      <c r="H546" s="52"/>
      <c r="I546" s="53"/>
      <c r="J546" s="53"/>
      <c r="K546" s="53"/>
      <c r="L546" s="54"/>
      <c r="M546" s="56"/>
      <c r="N546" s="56"/>
      <c r="O546" s="54"/>
      <c r="P546" s="23"/>
      <c r="Q546" s="52"/>
      <c r="AG546" s="24"/>
      <c r="AH546" s="24"/>
      <c r="AI546" s="24"/>
      <c r="AJ546" s="24"/>
      <c r="AK546" s="24"/>
      <c r="AL546" s="24"/>
      <c r="AM546" s="24"/>
      <c r="AN546" s="24"/>
      <c r="AO546" s="24"/>
      <c r="AP546" s="24"/>
      <c r="AQ546" s="24"/>
      <c r="AR546" s="24"/>
    </row>
    <row r="547" spans="1:44" s="20" customFormat="1" x14ac:dyDescent="0.2">
      <c r="A547" s="85">
        <f t="shared" si="16"/>
        <v>0</v>
      </c>
      <c r="B547" s="85"/>
      <c r="C547" s="85"/>
      <c r="D547" s="52"/>
      <c r="E547" s="52"/>
      <c r="F547" s="52"/>
      <c r="G547" s="52"/>
      <c r="H547" s="52"/>
      <c r="I547" s="53"/>
      <c r="J547" s="53"/>
      <c r="K547" s="53"/>
      <c r="L547" s="54"/>
      <c r="M547" s="56"/>
      <c r="N547" s="56"/>
      <c r="O547" s="54"/>
      <c r="P547" s="23"/>
      <c r="Q547" s="52"/>
      <c r="AG547" s="24"/>
      <c r="AH547" s="24"/>
      <c r="AI547" s="24"/>
      <c r="AJ547" s="24"/>
      <c r="AK547" s="24"/>
      <c r="AL547" s="24"/>
      <c r="AM547" s="24"/>
      <c r="AN547" s="24"/>
      <c r="AO547" s="24"/>
      <c r="AP547" s="24"/>
      <c r="AQ547" s="24"/>
      <c r="AR547" s="24"/>
    </row>
    <row r="548" spans="1:44" s="20" customFormat="1" x14ac:dyDescent="0.2">
      <c r="A548" s="85">
        <f t="shared" si="16"/>
        <v>0</v>
      </c>
      <c r="B548" s="85"/>
      <c r="C548" s="85"/>
      <c r="D548" s="52"/>
      <c r="E548" s="52"/>
      <c r="F548" s="52"/>
      <c r="G548" s="52"/>
      <c r="H548" s="52"/>
      <c r="I548" s="53"/>
      <c r="J548" s="53"/>
      <c r="K548" s="53"/>
      <c r="L548" s="54"/>
      <c r="M548" s="56"/>
      <c r="N548" s="56"/>
      <c r="O548" s="54"/>
      <c r="P548" s="23"/>
      <c r="Q548" s="52"/>
      <c r="AG548" s="24"/>
      <c r="AH548" s="24"/>
      <c r="AI548" s="24"/>
      <c r="AJ548" s="24"/>
      <c r="AK548" s="24"/>
      <c r="AL548" s="24"/>
      <c r="AM548" s="24"/>
      <c r="AN548" s="24"/>
      <c r="AO548" s="24"/>
      <c r="AP548" s="24"/>
      <c r="AQ548" s="24"/>
      <c r="AR548" s="24"/>
    </row>
    <row r="549" spans="1:44" s="20" customFormat="1" x14ac:dyDescent="0.2">
      <c r="A549" s="85">
        <f t="shared" si="16"/>
        <v>0</v>
      </c>
      <c r="B549" s="85"/>
      <c r="C549" s="85"/>
      <c r="D549" s="52"/>
      <c r="E549" s="52"/>
      <c r="F549" s="52"/>
      <c r="G549" s="52"/>
      <c r="H549" s="52"/>
      <c r="I549" s="53"/>
      <c r="J549" s="53"/>
      <c r="K549" s="53"/>
      <c r="L549" s="54"/>
      <c r="M549" s="56"/>
      <c r="N549" s="56"/>
      <c r="O549" s="54"/>
      <c r="P549" s="23"/>
      <c r="Q549" s="52"/>
      <c r="AG549" s="24"/>
      <c r="AH549" s="24"/>
      <c r="AI549" s="24"/>
      <c r="AJ549" s="24"/>
      <c r="AK549" s="24"/>
      <c r="AL549" s="24"/>
      <c r="AM549" s="24"/>
      <c r="AN549" s="24"/>
      <c r="AO549" s="24"/>
      <c r="AP549" s="24"/>
      <c r="AQ549" s="24"/>
      <c r="AR549" s="24"/>
    </row>
    <row r="550" spans="1:44" s="20" customFormat="1" x14ac:dyDescent="0.2">
      <c r="A550" s="85">
        <f t="shared" si="16"/>
        <v>0</v>
      </c>
      <c r="B550" s="85"/>
      <c r="C550" s="85"/>
      <c r="D550" s="52"/>
      <c r="E550" s="52"/>
      <c r="F550" s="52"/>
      <c r="G550" s="52"/>
      <c r="H550" s="52"/>
      <c r="I550" s="53"/>
      <c r="J550" s="53"/>
      <c r="K550" s="53"/>
      <c r="L550" s="54"/>
      <c r="M550" s="56"/>
      <c r="N550" s="56"/>
      <c r="O550" s="54"/>
      <c r="P550" s="23"/>
      <c r="Q550" s="52"/>
      <c r="AG550" s="24"/>
      <c r="AH550" s="24"/>
      <c r="AI550" s="24"/>
      <c r="AJ550" s="24"/>
      <c r="AK550" s="24"/>
      <c r="AL550" s="24"/>
      <c r="AM550" s="24"/>
      <c r="AN550" s="24"/>
      <c r="AO550" s="24"/>
      <c r="AP550" s="24"/>
      <c r="AQ550" s="24"/>
      <c r="AR550" s="24"/>
    </row>
    <row r="551" spans="1:44" s="20" customFormat="1" x14ac:dyDescent="0.2">
      <c r="A551" s="85">
        <f t="shared" si="16"/>
        <v>0</v>
      </c>
      <c r="B551" s="85"/>
      <c r="C551" s="85"/>
      <c r="D551" s="52"/>
      <c r="E551" s="52"/>
      <c r="F551" s="52"/>
      <c r="G551" s="52"/>
      <c r="H551" s="52"/>
      <c r="I551" s="53"/>
      <c r="J551" s="53"/>
      <c r="K551" s="53"/>
      <c r="L551" s="54"/>
      <c r="M551" s="56"/>
      <c r="N551" s="56"/>
      <c r="O551" s="54"/>
      <c r="P551" s="23"/>
      <c r="Q551" s="52"/>
      <c r="AG551" s="24"/>
      <c r="AH551" s="24"/>
      <c r="AI551" s="24"/>
      <c r="AJ551" s="24"/>
      <c r="AK551" s="24"/>
      <c r="AL551" s="24"/>
      <c r="AM551" s="24"/>
      <c r="AN551" s="24"/>
      <c r="AO551" s="24"/>
      <c r="AP551" s="24"/>
      <c r="AQ551" s="24"/>
      <c r="AR551" s="24"/>
    </row>
    <row r="552" spans="1:44" s="20" customFormat="1" x14ac:dyDescent="0.2">
      <c r="A552" s="85">
        <f t="shared" si="16"/>
        <v>0</v>
      </c>
      <c r="B552" s="85"/>
      <c r="C552" s="85"/>
      <c r="D552" s="52"/>
      <c r="E552" s="52"/>
      <c r="F552" s="52"/>
      <c r="G552" s="52"/>
      <c r="H552" s="52"/>
      <c r="I552" s="53"/>
      <c r="J552" s="53"/>
      <c r="K552" s="53"/>
      <c r="L552" s="54"/>
      <c r="M552" s="56"/>
      <c r="N552" s="56"/>
      <c r="O552" s="54"/>
      <c r="P552" s="23"/>
      <c r="Q552" s="52"/>
      <c r="AG552" s="24"/>
      <c r="AH552" s="24"/>
      <c r="AI552" s="24"/>
      <c r="AJ552" s="24"/>
      <c r="AK552" s="24"/>
      <c r="AL552" s="24"/>
      <c r="AM552" s="24"/>
      <c r="AN552" s="24"/>
      <c r="AO552" s="24"/>
      <c r="AP552" s="24"/>
      <c r="AQ552" s="24"/>
      <c r="AR552" s="24"/>
    </row>
    <row r="553" spans="1:44" s="20" customFormat="1" x14ac:dyDescent="0.2">
      <c r="A553" s="85">
        <f t="shared" si="16"/>
        <v>0</v>
      </c>
      <c r="B553" s="85"/>
      <c r="C553" s="85"/>
      <c r="D553" s="52"/>
      <c r="E553" s="52"/>
      <c r="F553" s="52"/>
      <c r="G553" s="52"/>
      <c r="H553" s="52"/>
      <c r="I553" s="53"/>
      <c r="J553" s="53"/>
      <c r="K553" s="53"/>
      <c r="L553" s="54"/>
      <c r="M553" s="56"/>
      <c r="N553" s="56"/>
      <c r="O553" s="54"/>
      <c r="P553" s="23"/>
      <c r="Q553" s="52"/>
      <c r="AG553" s="24"/>
      <c r="AH553" s="24"/>
      <c r="AI553" s="24"/>
      <c r="AJ553" s="24"/>
      <c r="AK553" s="24"/>
      <c r="AL553" s="24"/>
      <c r="AM553" s="24"/>
      <c r="AN553" s="24"/>
      <c r="AO553" s="24"/>
      <c r="AP553" s="24"/>
      <c r="AQ553" s="24"/>
      <c r="AR553" s="24"/>
    </row>
    <row r="554" spans="1:44" s="20" customFormat="1" x14ac:dyDescent="0.2">
      <c r="A554" s="85">
        <f t="shared" si="16"/>
        <v>0</v>
      </c>
      <c r="B554" s="85"/>
      <c r="C554" s="85"/>
      <c r="D554" s="52"/>
      <c r="E554" s="52"/>
      <c r="F554" s="52"/>
      <c r="G554" s="52"/>
      <c r="H554" s="52"/>
      <c r="I554" s="53"/>
      <c r="J554" s="53"/>
      <c r="K554" s="53"/>
      <c r="L554" s="54"/>
      <c r="M554" s="56"/>
      <c r="N554" s="56"/>
      <c r="O554" s="54"/>
      <c r="P554" s="23"/>
      <c r="Q554" s="52"/>
      <c r="AG554" s="24"/>
      <c r="AH554" s="24"/>
      <c r="AI554" s="24"/>
      <c r="AJ554" s="24"/>
      <c r="AK554" s="24"/>
      <c r="AL554" s="24"/>
      <c r="AM554" s="24"/>
      <c r="AN554" s="24"/>
      <c r="AO554" s="24"/>
      <c r="AP554" s="24"/>
      <c r="AQ554" s="24"/>
      <c r="AR554" s="24"/>
    </row>
    <row r="555" spans="1:44" s="20" customFormat="1" x14ac:dyDescent="0.2">
      <c r="A555" s="85">
        <f t="shared" si="16"/>
        <v>0</v>
      </c>
      <c r="B555" s="85"/>
      <c r="C555" s="85"/>
      <c r="D555" s="52"/>
      <c r="E555" s="52"/>
      <c r="F555" s="52"/>
      <c r="G555" s="52"/>
      <c r="H555" s="52"/>
      <c r="I555" s="53"/>
      <c r="J555" s="53"/>
      <c r="K555" s="53"/>
      <c r="L555" s="54"/>
      <c r="M555" s="56"/>
      <c r="N555" s="56"/>
      <c r="O555" s="54"/>
      <c r="P555" s="23"/>
      <c r="Q555" s="52"/>
      <c r="AG555" s="24"/>
      <c r="AH555" s="24"/>
      <c r="AI555" s="24"/>
      <c r="AJ555" s="24"/>
      <c r="AK555" s="24"/>
      <c r="AL555" s="24"/>
      <c r="AM555" s="24"/>
      <c r="AN555" s="24"/>
      <c r="AO555" s="24"/>
      <c r="AP555" s="24"/>
      <c r="AQ555" s="24"/>
      <c r="AR555" s="24"/>
    </row>
    <row r="556" spans="1:44" s="20" customFormat="1" x14ac:dyDescent="0.2">
      <c r="A556" s="85">
        <f t="shared" si="16"/>
        <v>0</v>
      </c>
      <c r="B556" s="85"/>
      <c r="C556" s="85"/>
      <c r="D556" s="52"/>
      <c r="E556" s="52"/>
      <c r="F556" s="52"/>
      <c r="G556" s="52"/>
      <c r="H556" s="52"/>
      <c r="I556" s="53"/>
      <c r="J556" s="53"/>
      <c r="K556" s="53"/>
      <c r="L556" s="54"/>
      <c r="M556" s="56"/>
      <c r="N556" s="56"/>
      <c r="O556" s="54"/>
      <c r="P556" s="23"/>
      <c r="Q556" s="52"/>
      <c r="AG556" s="24"/>
      <c r="AH556" s="24"/>
      <c r="AI556" s="24"/>
      <c r="AJ556" s="24"/>
      <c r="AK556" s="24"/>
      <c r="AL556" s="24"/>
      <c r="AM556" s="24"/>
      <c r="AN556" s="24"/>
      <c r="AO556" s="24"/>
      <c r="AP556" s="24"/>
      <c r="AQ556" s="24"/>
      <c r="AR556" s="24"/>
    </row>
    <row r="557" spans="1:44" s="20" customFormat="1" x14ac:dyDescent="0.2">
      <c r="A557" s="85">
        <f t="shared" si="16"/>
        <v>0</v>
      </c>
      <c r="B557" s="85"/>
      <c r="C557" s="85"/>
      <c r="D557" s="52"/>
      <c r="E557" s="52"/>
      <c r="F557" s="52"/>
      <c r="G557" s="52"/>
      <c r="H557" s="52"/>
      <c r="I557" s="53"/>
      <c r="J557" s="53"/>
      <c r="K557" s="53"/>
      <c r="L557" s="54"/>
      <c r="M557" s="56"/>
      <c r="N557" s="56"/>
      <c r="O557" s="54"/>
      <c r="P557" s="23"/>
      <c r="Q557" s="52"/>
      <c r="AG557" s="24"/>
      <c r="AH557" s="24"/>
      <c r="AI557" s="24"/>
      <c r="AJ557" s="24"/>
      <c r="AK557" s="24"/>
      <c r="AL557" s="24"/>
      <c r="AM557" s="24"/>
      <c r="AN557" s="24"/>
      <c r="AO557" s="24"/>
      <c r="AP557" s="24"/>
      <c r="AQ557" s="24"/>
      <c r="AR557" s="24"/>
    </row>
    <row r="558" spans="1:44" s="20" customFormat="1" x14ac:dyDescent="0.2">
      <c r="A558" s="85">
        <f t="shared" si="16"/>
        <v>0</v>
      </c>
      <c r="B558" s="85"/>
      <c r="C558" s="85"/>
      <c r="D558" s="52"/>
      <c r="E558" s="52"/>
      <c r="F558" s="52"/>
      <c r="G558" s="52"/>
      <c r="H558" s="52"/>
      <c r="I558" s="53"/>
      <c r="J558" s="53"/>
      <c r="K558" s="53"/>
      <c r="L558" s="54"/>
      <c r="M558" s="56"/>
      <c r="N558" s="56"/>
      <c r="O558" s="54"/>
      <c r="P558" s="23"/>
      <c r="Q558" s="52"/>
      <c r="AG558" s="24"/>
      <c r="AH558" s="24"/>
      <c r="AI558" s="24"/>
      <c r="AJ558" s="24"/>
      <c r="AK558" s="24"/>
      <c r="AL558" s="24"/>
      <c r="AM558" s="24"/>
      <c r="AN558" s="24"/>
      <c r="AO558" s="24"/>
      <c r="AP558" s="24"/>
      <c r="AQ558" s="24"/>
      <c r="AR558" s="24"/>
    </row>
    <row r="559" spans="1:44" s="20" customFormat="1" x14ac:dyDescent="0.2">
      <c r="A559" s="85">
        <f t="shared" si="16"/>
        <v>0</v>
      </c>
      <c r="B559" s="85"/>
      <c r="C559" s="85"/>
      <c r="D559" s="52"/>
      <c r="E559" s="52"/>
      <c r="F559" s="52"/>
      <c r="G559" s="52"/>
      <c r="H559" s="52"/>
      <c r="I559" s="53"/>
      <c r="J559" s="53"/>
      <c r="K559" s="53"/>
      <c r="L559" s="54"/>
      <c r="M559" s="56"/>
      <c r="N559" s="56"/>
      <c r="O559" s="54"/>
      <c r="P559" s="23"/>
      <c r="Q559" s="52"/>
      <c r="AG559" s="24"/>
      <c r="AH559" s="24"/>
      <c r="AI559" s="24"/>
      <c r="AJ559" s="24"/>
      <c r="AK559" s="24"/>
      <c r="AL559" s="24"/>
      <c r="AM559" s="24"/>
      <c r="AN559" s="24"/>
      <c r="AO559" s="24"/>
      <c r="AP559" s="24"/>
      <c r="AQ559" s="24"/>
      <c r="AR559" s="24"/>
    </row>
    <row r="560" spans="1:44" s="20" customFormat="1" x14ac:dyDescent="0.2">
      <c r="A560" s="85">
        <f t="shared" si="16"/>
        <v>0</v>
      </c>
      <c r="B560" s="85"/>
      <c r="C560" s="85"/>
      <c r="D560" s="52"/>
      <c r="E560" s="52"/>
      <c r="F560" s="52"/>
      <c r="G560" s="52"/>
      <c r="H560" s="52"/>
      <c r="I560" s="53"/>
      <c r="J560" s="53"/>
      <c r="K560" s="53"/>
      <c r="L560" s="54"/>
      <c r="M560" s="56"/>
      <c r="N560" s="56"/>
      <c r="O560" s="54"/>
      <c r="P560" s="23"/>
      <c r="Q560" s="52"/>
      <c r="AG560" s="24"/>
      <c r="AH560" s="24"/>
      <c r="AI560" s="24"/>
      <c r="AJ560" s="24"/>
      <c r="AK560" s="24"/>
      <c r="AL560" s="24"/>
      <c r="AM560" s="24"/>
      <c r="AN560" s="24"/>
      <c r="AO560" s="24"/>
      <c r="AP560" s="24"/>
      <c r="AQ560" s="24"/>
      <c r="AR560" s="24"/>
    </row>
    <row r="561" spans="1:44" s="20" customFormat="1" x14ac:dyDescent="0.2">
      <c r="A561" s="85">
        <f t="shared" si="16"/>
        <v>0</v>
      </c>
      <c r="B561" s="85"/>
      <c r="C561" s="85"/>
      <c r="D561" s="52"/>
      <c r="E561" s="52"/>
      <c r="F561" s="52"/>
      <c r="G561" s="52"/>
      <c r="H561" s="52"/>
      <c r="I561" s="53"/>
      <c r="J561" s="53"/>
      <c r="K561" s="53"/>
      <c r="L561" s="54"/>
      <c r="M561" s="56"/>
      <c r="N561" s="56"/>
      <c r="O561" s="54"/>
      <c r="P561" s="23"/>
      <c r="Q561" s="52"/>
      <c r="AG561" s="24"/>
      <c r="AH561" s="24"/>
      <c r="AI561" s="24"/>
      <c r="AJ561" s="24"/>
      <c r="AK561" s="24"/>
      <c r="AL561" s="24"/>
      <c r="AM561" s="24"/>
      <c r="AN561" s="24"/>
      <c r="AO561" s="24"/>
      <c r="AP561" s="24"/>
      <c r="AQ561" s="24"/>
      <c r="AR561" s="24"/>
    </row>
    <row r="562" spans="1:44" s="20" customFormat="1" x14ac:dyDescent="0.2">
      <c r="A562" s="85">
        <f t="shared" si="16"/>
        <v>0</v>
      </c>
      <c r="B562" s="85"/>
      <c r="C562" s="85"/>
      <c r="D562" s="52"/>
      <c r="E562" s="52"/>
      <c r="F562" s="52"/>
      <c r="G562" s="52"/>
      <c r="H562" s="52"/>
      <c r="I562" s="53"/>
      <c r="J562" s="53"/>
      <c r="K562" s="53"/>
      <c r="L562" s="54"/>
      <c r="M562" s="56"/>
      <c r="N562" s="56"/>
      <c r="O562" s="54"/>
      <c r="P562" s="23"/>
      <c r="Q562" s="52"/>
      <c r="AG562" s="24"/>
      <c r="AH562" s="24"/>
      <c r="AI562" s="24"/>
      <c r="AJ562" s="24"/>
      <c r="AK562" s="24"/>
      <c r="AL562" s="24"/>
      <c r="AM562" s="24"/>
      <c r="AN562" s="24"/>
      <c r="AO562" s="24"/>
      <c r="AP562" s="24"/>
      <c r="AQ562" s="24"/>
      <c r="AR562" s="24"/>
    </row>
    <row r="563" spans="1:44" s="20" customFormat="1" x14ac:dyDescent="0.2">
      <c r="A563" s="85">
        <f t="shared" si="16"/>
        <v>0</v>
      </c>
      <c r="B563" s="85"/>
      <c r="C563" s="85"/>
      <c r="D563" s="52"/>
      <c r="E563" s="52"/>
      <c r="F563" s="52"/>
      <c r="G563" s="52"/>
      <c r="H563" s="52"/>
      <c r="I563" s="53"/>
      <c r="J563" s="53"/>
      <c r="K563" s="53"/>
      <c r="L563" s="54"/>
      <c r="M563" s="56"/>
      <c r="N563" s="56"/>
      <c r="O563" s="54"/>
      <c r="P563" s="23"/>
      <c r="Q563" s="52"/>
      <c r="AG563" s="24"/>
      <c r="AH563" s="24"/>
      <c r="AI563" s="24"/>
      <c r="AJ563" s="24"/>
      <c r="AK563" s="24"/>
      <c r="AL563" s="24"/>
      <c r="AM563" s="24"/>
      <c r="AN563" s="24"/>
      <c r="AO563" s="24"/>
      <c r="AP563" s="24"/>
      <c r="AQ563" s="24"/>
      <c r="AR563" s="24"/>
    </row>
    <row r="564" spans="1:44" s="20" customFormat="1" x14ac:dyDescent="0.2">
      <c r="A564" s="85">
        <f t="shared" si="16"/>
        <v>0</v>
      </c>
      <c r="B564" s="85"/>
      <c r="C564" s="85"/>
      <c r="D564" s="52"/>
      <c r="E564" s="52"/>
      <c r="F564" s="52"/>
      <c r="G564" s="52"/>
      <c r="H564" s="52"/>
      <c r="I564" s="53"/>
      <c r="J564" s="53"/>
      <c r="K564" s="53"/>
      <c r="L564" s="54"/>
      <c r="M564" s="56"/>
      <c r="N564" s="56"/>
      <c r="O564" s="54"/>
      <c r="P564" s="23"/>
      <c r="Q564" s="52"/>
      <c r="AG564" s="24"/>
      <c r="AH564" s="24"/>
      <c r="AI564" s="24"/>
      <c r="AJ564" s="24"/>
      <c r="AK564" s="24"/>
      <c r="AL564" s="24"/>
      <c r="AM564" s="24"/>
      <c r="AN564" s="24"/>
      <c r="AO564" s="24"/>
      <c r="AP564" s="24"/>
      <c r="AQ564" s="24"/>
      <c r="AR564" s="24"/>
    </row>
    <row r="565" spans="1:44" s="20" customFormat="1" x14ac:dyDescent="0.2">
      <c r="A565" s="85">
        <f t="shared" si="16"/>
        <v>0</v>
      </c>
      <c r="B565" s="85"/>
      <c r="C565" s="85"/>
      <c r="D565" s="52"/>
      <c r="E565" s="52"/>
      <c r="F565" s="52"/>
      <c r="G565" s="52"/>
      <c r="H565" s="52"/>
      <c r="I565" s="53"/>
      <c r="J565" s="53"/>
      <c r="K565" s="53"/>
      <c r="L565" s="54"/>
      <c r="M565" s="56"/>
      <c r="N565" s="56"/>
      <c r="O565" s="54"/>
      <c r="P565" s="23"/>
      <c r="Q565" s="52"/>
      <c r="AG565" s="24"/>
      <c r="AH565" s="24"/>
      <c r="AI565" s="24"/>
      <c r="AJ565" s="24"/>
      <c r="AK565" s="24"/>
      <c r="AL565" s="24"/>
      <c r="AM565" s="24"/>
      <c r="AN565" s="24"/>
      <c r="AO565" s="24"/>
      <c r="AP565" s="24"/>
      <c r="AQ565" s="24"/>
      <c r="AR565" s="24"/>
    </row>
    <row r="566" spans="1:44" s="20" customFormat="1" x14ac:dyDescent="0.2">
      <c r="A566" s="85">
        <f t="shared" si="16"/>
        <v>0</v>
      </c>
      <c r="B566" s="85"/>
      <c r="C566" s="85"/>
      <c r="D566" s="52"/>
      <c r="E566" s="52"/>
      <c r="F566" s="52"/>
      <c r="G566" s="52"/>
      <c r="H566" s="52"/>
      <c r="I566" s="53"/>
      <c r="J566" s="53"/>
      <c r="K566" s="53"/>
      <c r="L566" s="54"/>
      <c r="M566" s="56"/>
      <c r="N566" s="56"/>
      <c r="O566" s="54"/>
      <c r="P566" s="23"/>
      <c r="Q566" s="52"/>
      <c r="AG566" s="24"/>
      <c r="AH566" s="24"/>
      <c r="AI566" s="24"/>
      <c r="AJ566" s="24"/>
      <c r="AK566" s="24"/>
      <c r="AL566" s="24"/>
      <c r="AM566" s="24"/>
      <c r="AN566" s="24"/>
      <c r="AO566" s="24"/>
      <c r="AP566" s="24"/>
      <c r="AQ566" s="24"/>
      <c r="AR566" s="24"/>
    </row>
    <row r="567" spans="1:44" s="20" customFormat="1" x14ac:dyDescent="0.2">
      <c r="A567" s="85">
        <f t="shared" si="16"/>
        <v>0</v>
      </c>
      <c r="B567" s="85"/>
      <c r="C567" s="85"/>
      <c r="D567" s="52"/>
      <c r="E567" s="52"/>
      <c r="F567" s="52"/>
      <c r="G567" s="52"/>
      <c r="H567" s="52"/>
      <c r="I567" s="53"/>
      <c r="J567" s="53"/>
      <c r="K567" s="53"/>
      <c r="L567" s="54"/>
      <c r="M567" s="56"/>
      <c r="N567" s="56"/>
      <c r="O567" s="54"/>
      <c r="P567" s="23"/>
      <c r="Q567" s="52"/>
      <c r="AG567" s="24"/>
      <c r="AH567" s="24"/>
      <c r="AI567" s="24"/>
      <c r="AJ567" s="24"/>
      <c r="AK567" s="24"/>
      <c r="AL567" s="24"/>
      <c r="AM567" s="24"/>
      <c r="AN567" s="24"/>
      <c r="AO567" s="24"/>
      <c r="AP567" s="24"/>
      <c r="AQ567" s="24"/>
      <c r="AR567" s="24"/>
    </row>
    <row r="568" spans="1:44" s="20" customFormat="1" x14ac:dyDescent="0.2">
      <c r="A568" s="85">
        <f t="shared" si="16"/>
        <v>0</v>
      </c>
      <c r="B568" s="85"/>
      <c r="C568" s="85"/>
      <c r="D568" s="52"/>
      <c r="E568" s="52"/>
      <c r="F568" s="52"/>
      <c r="G568" s="52"/>
      <c r="H568" s="52"/>
      <c r="I568" s="53"/>
      <c r="J568" s="53"/>
      <c r="K568" s="53"/>
      <c r="L568" s="54"/>
      <c r="M568" s="56"/>
      <c r="N568" s="56"/>
      <c r="O568" s="54"/>
      <c r="P568" s="23"/>
      <c r="Q568" s="52"/>
      <c r="AG568" s="24"/>
      <c r="AH568" s="24"/>
      <c r="AI568" s="24"/>
      <c r="AJ568" s="24"/>
      <c r="AK568" s="24"/>
      <c r="AL568" s="24"/>
      <c r="AM568" s="24"/>
      <c r="AN568" s="24"/>
      <c r="AO568" s="24"/>
      <c r="AP568" s="24"/>
      <c r="AQ568" s="24"/>
      <c r="AR568" s="24"/>
    </row>
    <row r="569" spans="1:44" s="20" customFormat="1" x14ac:dyDescent="0.2">
      <c r="A569" s="85">
        <f t="shared" si="16"/>
        <v>0</v>
      </c>
      <c r="B569" s="85"/>
      <c r="C569" s="85"/>
      <c r="D569" s="52"/>
      <c r="E569" s="52"/>
      <c r="F569" s="52"/>
      <c r="G569" s="52"/>
      <c r="H569" s="52"/>
      <c r="I569" s="53"/>
      <c r="J569" s="53"/>
      <c r="K569" s="53"/>
      <c r="L569" s="54"/>
      <c r="M569" s="56"/>
      <c r="N569" s="56"/>
      <c r="O569" s="54"/>
      <c r="P569" s="23"/>
      <c r="Q569" s="52"/>
      <c r="AG569" s="24"/>
      <c r="AH569" s="24"/>
      <c r="AI569" s="24"/>
      <c r="AJ569" s="24"/>
      <c r="AK569" s="24"/>
      <c r="AL569" s="24"/>
      <c r="AM569" s="24"/>
      <c r="AN569" s="24"/>
      <c r="AO569" s="24"/>
      <c r="AP569" s="24"/>
      <c r="AQ569" s="24"/>
      <c r="AR569" s="24"/>
    </row>
    <row r="570" spans="1:44" s="20" customFormat="1" x14ac:dyDescent="0.2">
      <c r="A570" s="85">
        <f t="shared" si="16"/>
        <v>0</v>
      </c>
      <c r="B570" s="85"/>
      <c r="C570" s="85"/>
      <c r="D570" s="52"/>
      <c r="E570" s="52"/>
      <c r="F570" s="52"/>
      <c r="G570" s="52"/>
      <c r="H570" s="52"/>
      <c r="I570" s="53"/>
      <c r="J570" s="53"/>
      <c r="K570" s="53"/>
      <c r="L570" s="54"/>
      <c r="M570" s="56"/>
      <c r="N570" s="56"/>
      <c r="O570" s="54"/>
      <c r="P570" s="23"/>
      <c r="Q570" s="52"/>
      <c r="AG570" s="24"/>
      <c r="AH570" s="24"/>
      <c r="AI570" s="24"/>
      <c r="AJ570" s="24"/>
      <c r="AK570" s="24"/>
      <c r="AL570" s="24"/>
      <c r="AM570" s="24"/>
      <c r="AN570" s="24"/>
      <c r="AO570" s="24"/>
      <c r="AP570" s="24"/>
      <c r="AQ570" s="24"/>
      <c r="AR570" s="24"/>
    </row>
    <row r="571" spans="1:44" s="20" customFormat="1" x14ac:dyDescent="0.2">
      <c r="A571" s="85">
        <f t="shared" si="16"/>
        <v>0</v>
      </c>
      <c r="B571" s="85"/>
      <c r="C571" s="85"/>
      <c r="D571" s="52"/>
      <c r="E571" s="52"/>
      <c r="F571" s="52"/>
      <c r="G571" s="52"/>
      <c r="H571" s="52"/>
      <c r="I571" s="53"/>
      <c r="J571" s="53"/>
      <c r="K571" s="53"/>
      <c r="L571" s="54"/>
      <c r="M571" s="56"/>
      <c r="N571" s="56"/>
      <c r="O571" s="54"/>
      <c r="P571" s="23"/>
      <c r="Q571" s="52"/>
      <c r="AG571" s="24"/>
      <c r="AH571" s="24"/>
      <c r="AI571" s="24"/>
      <c r="AJ571" s="24"/>
      <c r="AK571" s="24"/>
      <c r="AL571" s="24"/>
      <c r="AM571" s="24"/>
      <c r="AN571" s="24"/>
      <c r="AO571" s="24"/>
      <c r="AP571" s="24"/>
      <c r="AQ571" s="24"/>
      <c r="AR571" s="24"/>
    </row>
    <row r="572" spans="1:44" s="20" customFormat="1" x14ac:dyDescent="0.2">
      <c r="A572" s="85">
        <f t="shared" si="16"/>
        <v>0</v>
      </c>
      <c r="B572" s="85"/>
      <c r="C572" s="85"/>
      <c r="D572" s="52"/>
      <c r="E572" s="52"/>
      <c r="F572" s="52"/>
      <c r="G572" s="52"/>
      <c r="H572" s="52"/>
      <c r="I572" s="53"/>
      <c r="J572" s="53"/>
      <c r="K572" s="53"/>
      <c r="L572" s="54"/>
      <c r="M572" s="56"/>
      <c r="N572" s="56"/>
      <c r="O572" s="54"/>
      <c r="P572" s="23"/>
      <c r="Q572" s="52"/>
      <c r="AG572" s="24"/>
      <c r="AH572" s="24"/>
      <c r="AI572" s="24"/>
      <c r="AJ572" s="24"/>
      <c r="AK572" s="24"/>
      <c r="AL572" s="24"/>
      <c r="AM572" s="24"/>
      <c r="AN572" s="24"/>
      <c r="AO572" s="24"/>
      <c r="AP572" s="24"/>
      <c r="AQ572" s="24"/>
      <c r="AR572" s="24"/>
    </row>
    <row r="573" spans="1:44" s="20" customFormat="1" x14ac:dyDescent="0.2">
      <c r="A573" s="85">
        <f t="shared" si="16"/>
        <v>0</v>
      </c>
      <c r="B573" s="85"/>
      <c r="C573" s="85"/>
      <c r="D573" s="52"/>
      <c r="E573" s="52"/>
      <c r="F573" s="52"/>
      <c r="G573" s="52"/>
      <c r="H573" s="52"/>
      <c r="I573" s="53"/>
      <c r="J573" s="53"/>
      <c r="K573" s="53"/>
      <c r="L573" s="54"/>
      <c r="M573" s="56"/>
      <c r="N573" s="56"/>
      <c r="O573" s="54"/>
      <c r="P573" s="23"/>
      <c r="Q573" s="52"/>
      <c r="AG573" s="24"/>
      <c r="AH573" s="24"/>
      <c r="AI573" s="24"/>
      <c r="AJ573" s="24"/>
      <c r="AK573" s="24"/>
      <c r="AL573" s="24"/>
      <c r="AM573" s="24"/>
      <c r="AN573" s="24"/>
      <c r="AO573" s="24"/>
      <c r="AP573" s="24"/>
      <c r="AQ573" s="24"/>
      <c r="AR573" s="24"/>
    </row>
    <row r="574" spans="1:44" s="20" customFormat="1" x14ac:dyDescent="0.2">
      <c r="A574" s="85">
        <f t="shared" si="16"/>
        <v>0</v>
      </c>
      <c r="B574" s="85"/>
      <c r="C574" s="85"/>
      <c r="D574" s="52"/>
      <c r="E574" s="52"/>
      <c r="F574" s="52"/>
      <c r="G574" s="52"/>
      <c r="H574" s="52"/>
      <c r="I574" s="53"/>
      <c r="J574" s="53"/>
      <c r="K574" s="53"/>
      <c r="L574" s="54"/>
      <c r="M574" s="56"/>
      <c r="N574" s="56"/>
      <c r="O574" s="54"/>
      <c r="P574" s="23"/>
      <c r="Q574" s="52"/>
      <c r="AG574" s="24"/>
      <c r="AH574" s="24"/>
      <c r="AI574" s="24"/>
      <c r="AJ574" s="24"/>
      <c r="AK574" s="24"/>
      <c r="AL574" s="24"/>
      <c r="AM574" s="24"/>
      <c r="AN574" s="24"/>
      <c r="AO574" s="24"/>
      <c r="AP574" s="24"/>
      <c r="AQ574" s="24"/>
      <c r="AR574" s="24"/>
    </row>
    <row r="575" spans="1:44" s="20" customFormat="1" x14ac:dyDescent="0.2">
      <c r="A575" s="85">
        <f t="shared" si="16"/>
        <v>0</v>
      </c>
      <c r="B575" s="85"/>
      <c r="C575" s="85"/>
      <c r="D575" s="52"/>
      <c r="E575" s="52"/>
      <c r="F575" s="52"/>
      <c r="G575" s="52"/>
      <c r="H575" s="52"/>
      <c r="I575" s="53"/>
      <c r="J575" s="53"/>
      <c r="K575" s="53"/>
      <c r="L575" s="54"/>
      <c r="M575" s="56"/>
      <c r="N575" s="56"/>
      <c r="O575" s="54"/>
      <c r="P575" s="23"/>
      <c r="Q575" s="52"/>
      <c r="AG575" s="24"/>
      <c r="AH575" s="24"/>
      <c r="AI575" s="24"/>
      <c r="AJ575" s="24"/>
      <c r="AK575" s="24"/>
      <c r="AL575" s="24"/>
      <c r="AM575" s="24"/>
      <c r="AN575" s="24"/>
      <c r="AO575" s="24"/>
      <c r="AP575" s="24"/>
      <c r="AQ575" s="24"/>
      <c r="AR575" s="24"/>
    </row>
    <row r="576" spans="1:44" s="20" customFormat="1" x14ac:dyDescent="0.2">
      <c r="A576" s="85">
        <f t="shared" si="16"/>
        <v>0</v>
      </c>
      <c r="B576" s="85"/>
      <c r="C576" s="85"/>
      <c r="D576" s="52"/>
      <c r="E576" s="52"/>
      <c r="F576" s="52"/>
      <c r="G576" s="52"/>
      <c r="H576" s="52"/>
      <c r="I576" s="53"/>
      <c r="J576" s="53"/>
      <c r="K576" s="53"/>
      <c r="L576" s="54"/>
      <c r="M576" s="56"/>
      <c r="N576" s="56"/>
      <c r="O576" s="54"/>
      <c r="P576" s="23"/>
      <c r="Q576" s="52"/>
      <c r="AG576" s="24"/>
      <c r="AH576" s="24"/>
      <c r="AI576" s="24"/>
      <c r="AJ576" s="24"/>
      <c r="AK576" s="24"/>
      <c r="AL576" s="24"/>
      <c r="AM576" s="24"/>
      <c r="AN576" s="24"/>
      <c r="AO576" s="24"/>
      <c r="AP576" s="24"/>
      <c r="AQ576" s="24"/>
      <c r="AR576" s="24"/>
    </row>
    <row r="577" spans="1:44" s="20" customFormat="1" x14ac:dyDescent="0.2">
      <c r="A577" s="85">
        <f t="shared" si="16"/>
        <v>0</v>
      </c>
      <c r="B577" s="85"/>
      <c r="C577" s="85"/>
      <c r="D577" s="52"/>
      <c r="E577" s="52"/>
      <c r="F577" s="52"/>
      <c r="G577" s="52"/>
      <c r="H577" s="52"/>
      <c r="I577" s="53"/>
      <c r="J577" s="53"/>
      <c r="K577" s="53"/>
      <c r="L577" s="54"/>
      <c r="M577" s="56"/>
      <c r="N577" s="56"/>
      <c r="O577" s="54"/>
      <c r="P577" s="23"/>
      <c r="Q577" s="52"/>
      <c r="AG577" s="24"/>
      <c r="AH577" s="24"/>
      <c r="AI577" s="24"/>
      <c r="AJ577" s="24"/>
      <c r="AK577" s="24"/>
      <c r="AL577" s="24"/>
      <c r="AM577" s="24"/>
      <c r="AN577" s="24"/>
      <c r="AO577" s="24"/>
      <c r="AP577" s="24"/>
      <c r="AQ577" s="24"/>
      <c r="AR577" s="24"/>
    </row>
    <row r="578" spans="1:44" s="20" customFormat="1" x14ac:dyDescent="0.2">
      <c r="A578" s="85">
        <f t="shared" si="16"/>
        <v>0</v>
      </c>
      <c r="B578" s="85"/>
      <c r="C578" s="85"/>
      <c r="D578" s="52"/>
      <c r="E578" s="52"/>
      <c r="F578" s="52"/>
      <c r="G578" s="52"/>
      <c r="H578" s="52"/>
      <c r="I578" s="53"/>
      <c r="J578" s="53"/>
      <c r="K578" s="53"/>
      <c r="L578" s="54"/>
      <c r="M578" s="56"/>
      <c r="N578" s="56"/>
      <c r="O578" s="54"/>
      <c r="P578" s="23"/>
      <c r="Q578" s="52"/>
      <c r="AG578" s="24"/>
      <c r="AH578" s="24"/>
      <c r="AI578" s="24"/>
      <c r="AJ578" s="24"/>
      <c r="AK578" s="24"/>
      <c r="AL578" s="24"/>
      <c r="AM578" s="24"/>
      <c r="AN578" s="24"/>
      <c r="AO578" s="24"/>
      <c r="AP578" s="24"/>
      <c r="AQ578" s="24"/>
      <c r="AR578" s="24"/>
    </row>
    <row r="579" spans="1:44" s="20" customFormat="1" x14ac:dyDescent="0.2">
      <c r="A579" s="85">
        <f t="shared" si="16"/>
        <v>0</v>
      </c>
      <c r="B579" s="85"/>
      <c r="C579" s="85"/>
      <c r="D579" s="52"/>
      <c r="E579" s="52"/>
      <c r="F579" s="52"/>
      <c r="G579" s="52"/>
      <c r="H579" s="52"/>
      <c r="I579" s="53"/>
      <c r="J579" s="53"/>
      <c r="K579" s="53"/>
      <c r="L579" s="54"/>
      <c r="M579" s="56"/>
      <c r="N579" s="56"/>
      <c r="O579" s="54"/>
      <c r="P579" s="23"/>
      <c r="Q579" s="52"/>
      <c r="AG579" s="24"/>
      <c r="AH579" s="24"/>
      <c r="AI579" s="24"/>
      <c r="AJ579" s="24"/>
      <c r="AK579" s="24"/>
      <c r="AL579" s="24"/>
      <c r="AM579" s="24"/>
      <c r="AN579" s="24"/>
      <c r="AO579" s="24"/>
      <c r="AP579" s="24"/>
      <c r="AQ579" s="24"/>
      <c r="AR579" s="24"/>
    </row>
    <row r="580" spans="1:44" s="20" customFormat="1" x14ac:dyDescent="0.2">
      <c r="A580" s="85">
        <f t="shared" si="16"/>
        <v>0</v>
      </c>
      <c r="B580" s="85"/>
      <c r="C580" s="85"/>
      <c r="D580" s="52"/>
      <c r="E580" s="52"/>
      <c r="F580" s="52"/>
      <c r="G580" s="52"/>
      <c r="H580" s="52"/>
      <c r="I580" s="53"/>
      <c r="J580" s="53"/>
      <c r="K580" s="53"/>
      <c r="L580" s="54"/>
      <c r="M580" s="56"/>
      <c r="N580" s="56"/>
      <c r="O580" s="54"/>
      <c r="P580" s="23"/>
      <c r="Q580" s="52"/>
      <c r="AG580" s="24"/>
      <c r="AH580" s="24"/>
      <c r="AI580" s="24"/>
      <c r="AJ580" s="24"/>
      <c r="AK580" s="24"/>
      <c r="AL580" s="24"/>
      <c r="AM580" s="24"/>
      <c r="AN580" s="24"/>
      <c r="AO580" s="24"/>
      <c r="AP580" s="24"/>
      <c r="AQ580" s="24"/>
      <c r="AR580" s="24"/>
    </row>
    <row r="581" spans="1:44" s="20" customFormat="1" x14ac:dyDescent="0.2">
      <c r="A581" s="85">
        <f t="shared" si="16"/>
        <v>0</v>
      </c>
      <c r="B581" s="85"/>
      <c r="C581" s="85"/>
      <c r="D581" s="52"/>
      <c r="E581" s="52"/>
      <c r="F581" s="52"/>
      <c r="G581" s="52"/>
      <c r="H581" s="52"/>
      <c r="I581" s="53"/>
      <c r="J581" s="53"/>
      <c r="K581" s="53"/>
      <c r="L581" s="54"/>
      <c r="M581" s="56"/>
      <c r="N581" s="56"/>
      <c r="O581" s="54"/>
      <c r="P581" s="23"/>
      <c r="Q581" s="52"/>
      <c r="AG581" s="24"/>
      <c r="AH581" s="24"/>
      <c r="AI581" s="24"/>
      <c r="AJ581" s="24"/>
      <c r="AK581" s="24"/>
      <c r="AL581" s="24"/>
      <c r="AM581" s="24"/>
      <c r="AN581" s="24"/>
      <c r="AO581" s="24"/>
      <c r="AP581" s="24"/>
      <c r="AQ581" s="24"/>
      <c r="AR581" s="24"/>
    </row>
    <row r="582" spans="1:44" s="20" customFormat="1" x14ac:dyDescent="0.2">
      <c r="A582" s="85">
        <f t="shared" si="16"/>
        <v>0</v>
      </c>
      <c r="B582" s="85"/>
      <c r="C582" s="85"/>
      <c r="D582" s="52"/>
      <c r="E582" s="52"/>
      <c r="F582" s="52"/>
      <c r="G582" s="52"/>
      <c r="H582" s="52"/>
      <c r="I582" s="53"/>
      <c r="J582" s="53"/>
      <c r="K582" s="53"/>
      <c r="L582" s="54"/>
      <c r="M582" s="56"/>
      <c r="N582" s="56"/>
      <c r="O582" s="54"/>
      <c r="P582" s="23"/>
      <c r="Q582" s="52"/>
      <c r="AG582" s="24"/>
      <c r="AH582" s="24"/>
      <c r="AI582" s="24"/>
      <c r="AJ582" s="24"/>
      <c r="AK582" s="24"/>
      <c r="AL582" s="24"/>
      <c r="AM582" s="24"/>
      <c r="AN582" s="24"/>
      <c r="AO582" s="24"/>
      <c r="AP582" s="24"/>
      <c r="AQ582" s="24"/>
      <c r="AR582" s="24"/>
    </row>
    <row r="583" spans="1:44" s="20" customFormat="1" x14ac:dyDescent="0.2">
      <c r="A583" s="85">
        <f t="shared" si="16"/>
        <v>0</v>
      </c>
      <c r="B583" s="85"/>
      <c r="C583" s="85"/>
      <c r="D583" s="52"/>
      <c r="E583" s="52"/>
      <c r="F583" s="52"/>
      <c r="G583" s="52"/>
      <c r="H583" s="52"/>
      <c r="I583" s="53"/>
      <c r="J583" s="53"/>
      <c r="K583" s="53"/>
      <c r="L583" s="54"/>
      <c r="M583" s="56"/>
      <c r="N583" s="56"/>
      <c r="O583" s="54"/>
      <c r="P583" s="23"/>
      <c r="Q583" s="52"/>
      <c r="AG583" s="24"/>
      <c r="AH583" s="24"/>
      <c r="AI583" s="24"/>
      <c r="AJ583" s="24"/>
      <c r="AK583" s="24"/>
      <c r="AL583" s="24"/>
      <c r="AM583" s="24"/>
      <c r="AN583" s="24"/>
      <c r="AO583" s="24"/>
      <c r="AP583" s="24"/>
      <c r="AQ583" s="24"/>
      <c r="AR583" s="24"/>
    </row>
    <row r="584" spans="1:44" s="20" customFormat="1" x14ac:dyDescent="0.2">
      <c r="A584" s="85">
        <f t="shared" si="16"/>
        <v>0</v>
      </c>
      <c r="B584" s="85"/>
      <c r="C584" s="85"/>
      <c r="D584" s="52"/>
      <c r="E584" s="52"/>
      <c r="F584" s="52"/>
      <c r="G584" s="52"/>
      <c r="H584" s="52"/>
      <c r="I584" s="53"/>
      <c r="J584" s="53"/>
      <c r="K584" s="53"/>
      <c r="L584" s="54"/>
      <c r="M584" s="56"/>
      <c r="N584" s="56"/>
      <c r="O584" s="54"/>
      <c r="P584" s="23"/>
      <c r="Q584" s="52"/>
      <c r="AG584" s="24"/>
      <c r="AH584" s="24"/>
      <c r="AI584" s="24"/>
      <c r="AJ584" s="24"/>
      <c r="AK584" s="24"/>
      <c r="AL584" s="24"/>
      <c r="AM584" s="24"/>
      <c r="AN584" s="24"/>
      <c r="AO584" s="24"/>
      <c r="AP584" s="24"/>
      <c r="AQ584" s="24"/>
      <c r="AR584" s="24"/>
    </row>
    <row r="585" spans="1:44" s="20" customFormat="1" x14ac:dyDescent="0.2">
      <c r="A585" s="85">
        <f t="shared" si="16"/>
        <v>0</v>
      </c>
      <c r="B585" s="85"/>
      <c r="C585" s="85"/>
      <c r="D585" s="52"/>
      <c r="E585" s="52"/>
      <c r="F585" s="52"/>
      <c r="G585" s="52"/>
      <c r="H585" s="52"/>
      <c r="I585" s="53"/>
      <c r="J585" s="53"/>
      <c r="K585" s="53"/>
      <c r="L585" s="54"/>
      <c r="M585" s="56"/>
      <c r="N585" s="56"/>
      <c r="O585" s="54"/>
      <c r="P585" s="23"/>
      <c r="Q585" s="52"/>
      <c r="AG585" s="24"/>
      <c r="AH585" s="24"/>
      <c r="AI585" s="24"/>
      <c r="AJ585" s="24"/>
      <c r="AK585" s="24"/>
      <c r="AL585" s="24"/>
      <c r="AM585" s="24"/>
      <c r="AN585" s="24"/>
      <c r="AO585" s="24"/>
      <c r="AP585" s="24"/>
      <c r="AQ585" s="24"/>
      <c r="AR585" s="24"/>
    </row>
    <row r="586" spans="1:44" s="20" customFormat="1" x14ac:dyDescent="0.2">
      <c r="A586" s="85">
        <f t="shared" si="16"/>
        <v>0</v>
      </c>
      <c r="B586" s="85"/>
      <c r="C586" s="85"/>
      <c r="D586" s="52"/>
      <c r="E586" s="52"/>
      <c r="F586" s="52"/>
      <c r="G586" s="52"/>
      <c r="H586" s="52"/>
      <c r="I586" s="53"/>
      <c r="J586" s="53"/>
      <c r="K586" s="53"/>
      <c r="L586" s="54"/>
      <c r="M586" s="56"/>
      <c r="N586" s="56"/>
      <c r="O586" s="54"/>
      <c r="P586" s="23"/>
      <c r="Q586" s="52"/>
      <c r="AG586" s="24"/>
      <c r="AH586" s="24"/>
      <c r="AI586" s="24"/>
      <c r="AJ586" s="24"/>
      <c r="AK586" s="24"/>
      <c r="AL586" s="24"/>
      <c r="AM586" s="24"/>
      <c r="AN586" s="24"/>
      <c r="AO586" s="24"/>
      <c r="AP586" s="24"/>
      <c r="AQ586" s="24"/>
      <c r="AR586" s="24"/>
    </row>
    <row r="587" spans="1:44" s="20" customFormat="1" x14ac:dyDescent="0.2">
      <c r="A587" s="85">
        <f t="shared" si="16"/>
        <v>0</v>
      </c>
      <c r="B587" s="85"/>
      <c r="C587" s="85"/>
      <c r="D587" s="52"/>
      <c r="E587" s="52"/>
      <c r="F587" s="52"/>
      <c r="G587" s="52"/>
      <c r="H587" s="52"/>
      <c r="I587" s="53"/>
      <c r="J587" s="53"/>
      <c r="K587" s="53"/>
      <c r="L587" s="54"/>
      <c r="M587" s="56"/>
      <c r="N587" s="56"/>
      <c r="O587" s="54"/>
      <c r="P587" s="23"/>
      <c r="Q587" s="52"/>
      <c r="AG587" s="24"/>
      <c r="AH587" s="24"/>
      <c r="AI587" s="24"/>
      <c r="AJ587" s="24"/>
      <c r="AK587" s="24"/>
      <c r="AL587" s="24"/>
      <c r="AM587" s="24"/>
      <c r="AN587" s="24"/>
      <c r="AO587" s="24"/>
      <c r="AP587" s="24"/>
      <c r="AQ587" s="24"/>
      <c r="AR587" s="24"/>
    </row>
    <row r="588" spans="1:44" s="20" customFormat="1" x14ac:dyDescent="0.2">
      <c r="A588" s="85">
        <f t="shared" si="16"/>
        <v>0</v>
      </c>
      <c r="B588" s="85"/>
      <c r="C588" s="85"/>
      <c r="D588" s="52"/>
      <c r="E588" s="52"/>
      <c r="F588" s="52"/>
      <c r="G588" s="52"/>
      <c r="H588" s="52"/>
      <c r="I588" s="53"/>
      <c r="J588" s="53"/>
      <c r="K588" s="53"/>
      <c r="L588" s="54"/>
      <c r="M588" s="56"/>
      <c r="N588" s="56"/>
      <c r="O588" s="54"/>
      <c r="P588" s="23"/>
      <c r="Q588" s="52"/>
      <c r="AG588" s="24"/>
      <c r="AH588" s="24"/>
      <c r="AI588" s="24"/>
      <c r="AJ588" s="24"/>
      <c r="AK588" s="24"/>
      <c r="AL588" s="24"/>
      <c r="AM588" s="24"/>
      <c r="AN588" s="24"/>
      <c r="AO588" s="24"/>
      <c r="AP588" s="24"/>
      <c r="AQ588" s="24"/>
      <c r="AR588" s="24"/>
    </row>
    <row r="589" spans="1:44" s="20" customFormat="1" x14ac:dyDescent="0.2">
      <c r="A589" s="85">
        <f t="shared" si="16"/>
        <v>0</v>
      </c>
      <c r="B589" s="85"/>
      <c r="C589" s="85"/>
      <c r="D589" s="52"/>
      <c r="E589" s="52"/>
      <c r="F589" s="52"/>
      <c r="G589" s="52"/>
      <c r="H589" s="52"/>
      <c r="I589" s="53"/>
      <c r="J589" s="53"/>
      <c r="K589" s="53"/>
      <c r="L589" s="54"/>
      <c r="M589" s="56"/>
      <c r="N589" s="56"/>
      <c r="O589" s="54"/>
      <c r="P589" s="23"/>
      <c r="Q589" s="52"/>
      <c r="AG589" s="24"/>
      <c r="AH589" s="24"/>
      <c r="AI589" s="24"/>
      <c r="AJ589" s="24"/>
      <c r="AK589" s="24"/>
      <c r="AL589" s="24"/>
      <c r="AM589" s="24"/>
      <c r="AN589" s="24"/>
      <c r="AO589" s="24"/>
      <c r="AP589" s="24"/>
      <c r="AQ589" s="24"/>
      <c r="AR589" s="24"/>
    </row>
    <row r="590" spans="1:44" s="20" customFormat="1" x14ac:dyDescent="0.2">
      <c r="A590" s="85">
        <f t="shared" si="16"/>
        <v>0</v>
      </c>
      <c r="B590" s="85"/>
      <c r="C590" s="85"/>
      <c r="D590" s="52"/>
      <c r="E590" s="52"/>
      <c r="F590" s="52"/>
      <c r="G590" s="52"/>
      <c r="H590" s="52"/>
      <c r="I590" s="53"/>
      <c r="J590" s="53"/>
      <c r="K590" s="53"/>
      <c r="L590" s="54"/>
      <c r="M590" s="56"/>
      <c r="N590" s="56"/>
      <c r="O590" s="54"/>
      <c r="P590" s="23"/>
      <c r="Q590" s="52"/>
      <c r="AG590" s="24"/>
      <c r="AH590" s="24"/>
      <c r="AI590" s="24"/>
      <c r="AJ590" s="24"/>
      <c r="AK590" s="24"/>
      <c r="AL590" s="24"/>
      <c r="AM590" s="24"/>
      <c r="AN590" s="24"/>
      <c r="AO590" s="24"/>
      <c r="AP590" s="24"/>
      <c r="AQ590" s="24"/>
      <c r="AR590" s="24"/>
    </row>
    <row r="591" spans="1:44" s="20" customFormat="1" x14ac:dyDescent="0.2">
      <c r="A591" s="85">
        <f t="shared" si="16"/>
        <v>0</v>
      </c>
      <c r="B591" s="85"/>
      <c r="C591" s="85"/>
      <c r="D591" s="52"/>
      <c r="E591" s="52"/>
      <c r="F591" s="52"/>
      <c r="G591" s="52"/>
      <c r="H591" s="52"/>
      <c r="I591" s="53"/>
      <c r="J591" s="53"/>
      <c r="K591" s="53"/>
      <c r="L591" s="54"/>
      <c r="M591" s="56"/>
      <c r="N591" s="56"/>
      <c r="O591" s="54"/>
      <c r="P591" s="23"/>
      <c r="Q591" s="52"/>
      <c r="AG591" s="24"/>
      <c r="AH591" s="24"/>
      <c r="AI591" s="24"/>
      <c r="AJ591" s="24"/>
      <c r="AK591" s="24"/>
      <c r="AL591" s="24"/>
      <c r="AM591" s="24"/>
      <c r="AN591" s="24"/>
      <c r="AO591" s="24"/>
      <c r="AP591" s="24"/>
      <c r="AQ591" s="24"/>
      <c r="AR591" s="24"/>
    </row>
    <row r="592" spans="1:44" s="20" customFormat="1" x14ac:dyDescent="0.2">
      <c r="A592" s="85">
        <f t="shared" si="16"/>
        <v>0</v>
      </c>
      <c r="B592" s="85"/>
      <c r="C592" s="85"/>
      <c r="D592" s="52"/>
      <c r="E592" s="52"/>
      <c r="F592" s="52"/>
      <c r="G592" s="52"/>
      <c r="H592" s="52"/>
      <c r="I592" s="53"/>
      <c r="J592" s="53"/>
      <c r="K592" s="53"/>
      <c r="L592" s="54"/>
      <c r="M592" s="56"/>
      <c r="N592" s="56"/>
      <c r="O592" s="54"/>
      <c r="P592" s="23"/>
      <c r="Q592" s="52"/>
      <c r="AG592" s="24"/>
      <c r="AH592" s="24"/>
      <c r="AI592" s="24"/>
      <c r="AJ592" s="24"/>
      <c r="AK592" s="24"/>
      <c r="AL592" s="24"/>
      <c r="AM592" s="24"/>
      <c r="AN592" s="24"/>
      <c r="AO592" s="24"/>
      <c r="AP592" s="24"/>
      <c r="AQ592" s="24"/>
      <c r="AR592" s="24"/>
    </row>
    <row r="593" spans="1:44" s="20" customFormat="1" x14ac:dyDescent="0.2">
      <c r="A593" s="85">
        <f t="shared" si="16"/>
        <v>0</v>
      </c>
      <c r="B593" s="85"/>
      <c r="C593" s="85"/>
      <c r="D593" s="52"/>
      <c r="E593" s="52"/>
      <c r="F593" s="52"/>
      <c r="G593" s="52"/>
      <c r="H593" s="52"/>
      <c r="I593" s="53"/>
      <c r="J593" s="53"/>
      <c r="K593" s="53"/>
      <c r="L593" s="54"/>
      <c r="M593" s="56"/>
      <c r="N593" s="56"/>
      <c r="O593" s="54"/>
      <c r="P593" s="23"/>
      <c r="Q593" s="52"/>
      <c r="AG593" s="24"/>
      <c r="AH593" s="24"/>
      <c r="AI593" s="24"/>
      <c r="AJ593" s="24"/>
      <c r="AK593" s="24"/>
      <c r="AL593" s="24"/>
      <c r="AM593" s="24"/>
      <c r="AN593" s="24"/>
      <c r="AO593" s="24"/>
      <c r="AP593" s="24"/>
      <c r="AQ593" s="24"/>
      <c r="AR593" s="24"/>
    </row>
    <row r="594" spans="1:44" s="20" customFormat="1" x14ac:dyDescent="0.2">
      <c r="A594" s="85">
        <f t="shared" ref="A594:A651" si="17">+IF(I593=0,0,ROW()-12)</f>
        <v>0</v>
      </c>
      <c r="B594" s="85"/>
      <c r="C594" s="85"/>
      <c r="D594" s="52"/>
      <c r="E594" s="52"/>
      <c r="F594" s="52"/>
      <c r="G594" s="52"/>
      <c r="H594" s="52"/>
      <c r="I594" s="53"/>
      <c r="J594" s="53"/>
      <c r="K594" s="53"/>
      <c r="L594" s="54"/>
      <c r="M594" s="56"/>
      <c r="N594" s="56"/>
      <c r="O594" s="54"/>
      <c r="P594" s="23"/>
      <c r="Q594" s="52"/>
      <c r="AG594" s="24"/>
      <c r="AH594" s="24"/>
      <c r="AI594" s="24"/>
      <c r="AJ594" s="24"/>
      <c r="AK594" s="24"/>
      <c r="AL594" s="24"/>
      <c r="AM594" s="24"/>
      <c r="AN594" s="24"/>
      <c r="AO594" s="24"/>
      <c r="AP594" s="24"/>
      <c r="AQ594" s="24"/>
      <c r="AR594" s="24"/>
    </row>
    <row r="595" spans="1:44" s="20" customFormat="1" x14ac:dyDescent="0.2">
      <c r="A595" s="85">
        <f t="shared" si="17"/>
        <v>0</v>
      </c>
      <c r="B595" s="85"/>
      <c r="C595" s="85"/>
      <c r="D595" s="52"/>
      <c r="E595" s="52"/>
      <c r="F595" s="52"/>
      <c r="G595" s="52"/>
      <c r="H595" s="52"/>
      <c r="I595" s="53"/>
      <c r="J595" s="53"/>
      <c r="K595" s="53"/>
      <c r="L595" s="54"/>
      <c r="M595" s="56"/>
      <c r="N595" s="56"/>
      <c r="O595" s="54"/>
      <c r="P595" s="23"/>
      <c r="Q595" s="52"/>
      <c r="AG595" s="24"/>
      <c r="AH595" s="24"/>
      <c r="AI595" s="24"/>
      <c r="AJ595" s="24"/>
      <c r="AK595" s="24"/>
      <c r="AL595" s="24"/>
      <c r="AM595" s="24"/>
      <c r="AN595" s="24"/>
      <c r="AO595" s="24"/>
      <c r="AP595" s="24"/>
      <c r="AQ595" s="24"/>
      <c r="AR595" s="24"/>
    </row>
    <row r="596" spans="1:44" s="20" customFormat="1" x14ac:dyDescent="0.2">
      <c r="A596" s="85">
        <f t="shared" si="17"/>
        <v>0</v>
      </c>
      <c r="B596" s="85"/>
      <c r="C596" s="85"/>
      <c r="D596" s="52"/>
      <c r="E596" s="52"/>
      <c r="F596" s="52"/>
      <c r="G596" s="52"/>
      <c r="H596" s="52"/>
      <c r="I596" s="53"/>
      <c r="J596" s="53"/>
      <c r="K596" s="53"/>
      <c r="L596" s="54"/>
      <c r="M596" s="56"/>
      <c r="N596" s="56"/>
      <c r="O596" s="54"/>
      <c r="P596" s="23"/>
      <c r="Q596" s="52"/>
      <c r="AG596" s="24"/>
      <c r="AH596" s="24"/>
      <c r="AI596" s="24"/>
      <c r="AJ596" s="24"/>
      <c r="AK596" s="24"/>
      <c r="AL596" s="24"/>
      <c r="AM596" s="24"/>
      <c r="AN596" s="24"/>
      <c r="AO596" s="24"/>
      <c r="AP596" s="24"/>
      <c r="AQ596" s="24"/>
      <c r="AR596" s="24"/>
    </row>
    <row r="597" spans="1:44" s="20" customFormat="1" x14ac:dyDescent="0.2">
      <c r="A597" s="85">
        <f t="shared" si="17"/>
        <v>0</v>
      </c>
      <c r="B597" s="85"/>
      <c r="C597" s="85"/>
      <c r="D597" s="52"/>
      <c r="E597" s="52"/>
      <c r="F597" s="52"/>
      <c r="G597" s="52"/>
      <c r="H597" s="52"/>
      <c r="I597" s="53"/>
      <c r="J597" s="53"/>
      <c r="K597" s="53"/>
      <c r="L597" s="54"/>
      <c r="M597" s="56"/>
      <c r="N597" s="56"/>
      <c r="O597" s="54"/>
      <c r="P597" s="23"/>
      <c r="Q597" s="52"/>
      <c r="AG597" s="24"/>
      <c r="AH597" s="24"/>
      <c r="AI597" s="24"/>
      <c r="AJ597" s="24"/>
      <c r="AK597" s="24"/>
      <c r="AL597" s="24"/>
      <c r="AM597" s="24"/>
      <c r="AN597" s="24"/>
      <c r="AO597" s="24"/>
      <c r="AP597" s="24"/>
      <c r="AQ597" s="24"/>
      <c r="AR597" s="24"/>
    </row>
    <row r="598" spans="1:44" s="20" customFormat="1" x14ac:dyDescent="0.2">
      <c r="A598" s="85">
        <f t="shared" si="17"/>
        <v>0</v>
      </c>
      <c r="B598" s="85"/>
      <c r="C598" s="85"/>
      <c r="D598" s="52"/>
      <c r="E598" s="52"/>
      <c r="F598" s="52"/>
      <c r="G598" s="52"/>
      <c r="H598" s="52"/>
      <c r="I598" s="53"/>
      <c r="J598" s="53"/>
      <c r="K598" s="53"/>
      <c r="L598" s="54"/>
      <c r="M598" s="56"/>
      <c r="N598" s="56"/>
      <c r="O598" s="54"/>
      <c r="P598" s="23"/>
      <c r="Q598" s="52"/>
      <c r="AG598" s="24"/>
      <c r="AH598" s="24"/>
      <c r="AI598" s="24"/>
      <c r="AJ598" s="24"/>
      <c r="AK598" s="24"/>
      <c r="AL598" s="24"/>
      <c r="AM598" s="24"/>
      <c r="AN598" s="24"/>
      <c r="AO598" s="24"/>
      <c r="AP598" s="24"/>
      <c r="AQ598" s="24"/>
      <c r="AR598" s="24"/>
    </row>
    <row r="599" spans="1:44" s="20" customFormat="1" x14ac:dyDescent="0.2">
      <c r="A599" s="85">
        <f t="shared" si="17"/>
        <v>0</v>
      </c>
      <c r="B599" s="85"/>
      <c r="C599" s="85"/>
      <c r="D599" s="52"/>
      <c r="E599" s="52"/>
      <c r="F599" s="52"/>
      <c r="G599" s="52"/>
      <c r="H599" s="52"/>
      <c r="I599" s="53"/>
      <c r="J599" s="53"/>
      <c r="K599" s="53"/>
      <c r="L599" s="54"/>
      <c r="M599" s="56"/>
      <c r="N599" s="56"/>
      <c r="O599" s="54"/>
      <c r="P599" s="23"/>
      <c r="Q599" s="52"/>
      <c r="AG599" s="24"/>
      <c r="AH599" s="24"/>
      <c r="AI599" s="24"/>
      <c r="AJ599" s="24"/>
      <c r="AK599" s="24"/>
      <c r="AL599" s="24"/>
      <c r="AM599" s="24"/>
      <c r="AN599" s="24"/>
      <c r="AO599" s="24"/>
      <c r="AP599" s="24"/>
      <c r="AQ599" s="24"/>
      <c r="AR599" s="24"/>
    </row>
    <row r="600" spans="1:44" s="20" customFormat="1" x14ac:dyDescent="0.2">
      <c r="A600" s="85">
        <f t="shared" si="17"/>
        <v>0</v>
      </c>
      <c r="B600" s="85"/>
      <c r="C600" s="85"/>
      <c r="D600" s="52"/>
      <c r="E600" s="52"/>
      <c r="F600" s="52"/>
      <c r="G600" s="52"/>
      <c r="H600" s="52"/>
      <c r="I600" s="53"/>
      <c r="J600" s="53"/>
      <c r="K600" s="53"/>
      <c r="L600" s="54"/>
      <c r="M600" s="56"/>
      <c r="N600" s="56"/>
      <c r="O600" s="54"/>
      <c r="P600" s="23"/>
      <c r="Q600" s="52"/>
      <c r="AG600" s="24"/>
      <c r="AH600" s="24"/>
      <c r="AI600" s="24"/>
      <c r="AJ600" s="24"/>
      <c r="AK600" s="24"/>
      <c r="AL600" s="24"/>
      <c r="AM600" s="24"/>
      <c r="AN600" s="24"/>
      <c r="AO600" s="24"/>
      <c r="AP600" s="24"/>
      <c r="AQ600" s="24"/>
      <c r="AR600" s="24"/>
    </row>
    <row r="601" spans="1:44" s="20" customFormat="1" x14ac:dyDescent="0.2">
      <c r="A601" s="85">
        <f t="shared" si="17"/>
        <v>0</v>
      </c>
      <c r="B601" s="85"/>
      <c r="C601" s="85"/>
      <c r="D601" s="52"/>
      <c r="E601" s="52"/>
      <c r="F601" s="52"/>
      <c r="G601" s="52"/>
      <c r="H601" s="52"/>
      <c r="I601" s="53"/>
      <c r="J601" s="53"/>
      <c r="K601" s="53"/>
      <c r="L601" s="54"/>
      <c r="M601" s="56"/>
      <c r="N601" s="56"/>
      <c r="O601" s="54"/>
      <c r="P601" s="23"/>
      <c r="Q601" s="52"/>
      <c r="AG601" s="24"/>
      <c r="AH601" s="24"/>
      <c r="AI601" s="24"/>
      <c r="AJ601" s="24"/>
      <c r="AK601" s="24"/>
      <c r="AL601" s="24"/>
      <c r="AM601" s="24"/>
      <c r="AN601" s="24"/>
      <c r="AO601" s="24"/>
      <c r="AP601" s="24"/>
      <c r="AQ601" s="24"/>
      <c r="AR601" s="24"/>
    </row>
    <row r="602" spans="1:44" s="20" customFormat="1" x14ac:dyDescent="0.2">
      <c r="A602" s="85">
        <f t="shared" si="17"/>
        <v>0</v>
      </c>
      <c r="B602" s="85"/>
      <c r="C602" s="85"/>
      <c r="D602" s="52"/>
      <c r="E602" s="52"/>
      <c r="F602" s="52"/>
      <c r="G602" s="52"/>
      <c r="H602" s="52"/>
      <c r="I602" s="53"/>
      <c r="J602" s="53"/>
      <c r="K602" s="53"/>
      <c r="L602" s="54"/>
      <c r="M602" s="56"/>
      <c r="N602" s="56"/>
      <c r="O602" s="54"/>
      <c r="P602" s="23"/>
      <c r="Q602" s="52"/>
      <c r="AG602" s="24"/>
      <c r="AH602" s="24"/>
      <c r="AI602" s="24"/>
      <c r="AJ602" s="24"/>
      <c r="AK602" s="24"/>
      <c r="AL602" s="24"/>
      <c r="AM602" s="24"/>
      <c r="AN602" s="24"/>
      <c r="AO602" s="24"/>
      <c r="AP602" s="24"/>
      <c r="AQ602" s="24"/>
      <c r="AR602" s="24"/>
    </row>
    <row r="603" spans="1:44" s="20" customFormat="1" x14ac:dyDescent="0.2">
      <c r="A603" s="85">
        <f t="shared" si="17"/>
        <v>0</v>
      </c>
      <c r="B603" s="85"/>
      <c r="C603" s="85"/>
      <c r="D603" s="52"/>
      <c r="E603" s="52"/>
      <c r="F603" s="52"/>
      <c r="G603" s="52"/>
      <c r="H603" s="52"/>
      <c r="I603" s="53"/>
      <c r="J603" s="53"/>
      <c r="K603" s="53"/>
      <c r="L603" s="54"/>
      <c r="M603" s="56"/>
      <c r="N603" s="56"/>
      <c r="O603" s="54"/>
      <c r="P603" s="23"/>
      <c r="Q603" s="52"/>
      <c r="AG603" s="24"/>
      <c r="AH603" s="24"/>
      <c r="AI603" s="24"/>
      <c r="AJ603" s="24"/>
      <c r="AK603" s="24"/>
      <c r="AL603" s="24"/>
      <c r="AM603" s="24"/>
      <c r="AN603" s="24"/>
      <c r="AO603" s="24"/>
      <c r="AP603" s="24"/>
      <c r="AQ603" s="24"/>
      <c r="AR603" s="24"/>
    </row>
    <row r="604" spans="1:44" s="20" customFormat="1" x14ac:dyDescent="0.2">
      <c r="A604" s="85">
        <f t="shared" si="17"/>
        <v>0</v>
      </c>
      <c r="B604" s="85"/>
      <c r="C604" s="85"/>
      <c r="D604" s="52"/>
      <c r="E604" s="52"/>
      <c r="F604" s="52"/>
      <c r="G604" s="52"/>
      <c r="H604" s="52"/>
      <c r="I604" s="53"/>
      <c r="J604" s="53"/>
      <c r="K604" s="53"/>
      <c r="L604" s="54"/>
      <c r="M604" s="56"/>
      <c r="N604" s="56"/>
      <c r="O604" s="54"/>
      <c r="P604" s="23"/>
      <c r="Q604" s="52"/>
      <c r="AG604" s="24"/>
      <c r="AH604" s="24"/>
      <c r="AI604" s="24"/>
      <c r="AJ604" s="24"/>
      <c r="AK604" s="24"/>
      <c r="AL604" s="24"/>
      <c r="AM604" s="24"/>
      <c r="AN604" s="24"/>
      <c r="AO604" s="24"/>
      <c r="AP604" s="24"/>
      <c r="AQ604" s="24"/>
      <c r="AR604" s="24"/>
    </row>
    <row r="605" spans="1:44" s="20" customFormat="1" x14ac:dyDescent="0.2">
      <c r="A605" s="85">
        <f t="shared" si="17"/>
        <v>0</v>
      </c>
      <c r="B605" s="85"/>
      <c r="C605" s="85"/>
      <c r="D605" s="52"/>
      <c r="E605" s="52"/>
      <c r="F605" s="52"/>
      <c r="G605" s="52"/>
      <c r="H605" s="52"/>
      <c r="I605" s="53"/>
      <c r="J605" s="53"/>
      <c r="K605" s="53"/>
      <c r="L605" s="54"/>
      <c r="M605" s="56"/>
      <c r="N605" s="56"/>
      <c r="O605" s="54"/>
      <c r="P605" s="23"/>
      <c r="Q605" s="52"/>
      <c r="AG605" s="24"/>
      <c r="AH605" s="24"/>
      <c r="AI605" s="24"/>
      <c r="AJ605" s="24"/>
      <c r="AK605" s="24"/>
      <c r="AL605" s="24"/>
      <c r="AM605" s="24"/>
      <c r="AN605" s="24"/>
      <c r="AO605" s="24"/>
      <c r="AP605" s="24"/>
      <c r="AQ605" s="24"/>
      <c r="AR605" s="24"/>
    </row>
    <row r="606" spans="1:44" s="20" customFormat="1" x14ac:dyDescent="0.2">
      <c r="A606" s="85">
        <f t="shared" si="17"/>
        <v>0</v>
      </c>
      <c r="B606" s="85"/>
      <c r="C606" s="85"/>
      <c r="D606" s="52"/>
      <c r="E606" s="52"/>
      <c r="F606" s="52"/>
      <c r="G606" s="52"/>
      <c r="H606" s="52"/>
      <c r="I606" s="53"/>
      <c r="J606" s="53"/>
      <c r="K606" s="53"/>
      <c r="L606" s="54"/>
      <c r="M606" s="56"/>
      <c r="N606" s="56"/>
      <c r="O606" s="54"/>
      <c r="P606" s="23"/>
      <c r="Q606" s="52"/>
      <c r="AG606" s="24"/>
      <c r="AH606" s="24"/>
      <c r="AI606" s="24"/>
      <c r="AJ606" s="24"/>
      <c r="AK606" s="24"/>
      <c r="AL606" s="24"/>
      <c r="AM606" s="24"/>
      <c r="AN606" s="24"/>
      <c r="AO606" s="24"/>
      <c r="AP606" s="24"/>
      <c r="AQ606" s="24"/>
      <c r="AR606" s="24"/>
    </row>
    <row r="607" spans="1:44" s="20" customFormat="1" x14ac:dyDescent="0.2">
      <c r="A607" s="85">
        <f t="shared" si="17"/>
        <v>0</v>
      </c>
      <c r="B607" s="85"/>
      <c r="C607" s="85"/>
      <c r="D607" s="52"/>
      <c r="E607" s="52"/>
      <c r="F607" s="52"/>
      <c r="G607" s="52"/>
      <c r="H607" s="52"/>
      <c r="I607" s="53"/>
      <c r="J607" s="53"/>
      <c r="K607" s="53"/>
      <c r="L607" s="54"/>
      <c r="M607" s="56"/>
      <c r="N607" s="56"/>
      <c r="O607" s="54"/>
      <c r="P607" s="23"/>
      <c r="Q607" s="52"/>
      <c r="AG607" s="24"/>
      <c r="AH607" s="24"/>
      <c r="AI607" s="24"/>
      <c r="AJ607" s="24"/>
      <c r="AK607" s="24"/>
      <c r="AL607" s="24"/>
      <c r="AM607" s="24"/>
      <c r="AN607" s="24"/>
      <c r="AO607" s="24"/>
      <c r="AP607" s="24"/>
      <c r="AQ607" s="24"/>
      <c r="AR607" s="24"/>
    </row>
    <row r="608" spans="1:44" s="20" customFormat="1" x14ac:dyDescent="0.2">
      <c r="A608" s="85">
        <f t="shared" si="17"/>
        <v>0</v>
      </c>
      <c r="B608" s="85"/>
      <c r="C608" s="85"/>
      <c r="D608" s="52"/>
      <c r="E608" s="52"/>
      <c r="F608" s="52"/>
      <c r="G608" s="52"/>
      <c r="H608" s="52"/>
      <c r="I608" s="53"/>
      <c r="J608" s="53"/>
      <c r="K608" s="53"/>
      <c r="L608" s="54"/>
      <c r="M608" s="56"/>
      <c r="N608" s="56"/>
      <c r="O608" s="54"/>
      <c r="P608" s="23"/>
      <c r="Q608" s="52"/>
      <c r="AG608" s="24"/>
      <c r="AH608" s="24"/>
      <c r="AI608" s="24"/>
      <c r="AJ608" s="24"/>
      <c r="AK608" s="24"/>
      <c r="AL608" s="24"/>
      <c r="AM608" s="24"/>
      <c r="AN608" s="24"/>
      <c r="AO608" s="24"/>
      <c r="AP608" s="24"/>
      <c r="AQ608" s="24"/>
      <c r="AR608" s="24"/>
    </row>
    <row r="609" spans="1:44" s="20" customFormat="1" x14ac:dyDescent="0.2">
      <c r="A609" s="85">
        <f t="shared" si="17"/>
        <v>0</v>
      </c>
      <c r="B609" s="85"/>
      <c r="C609" s="85"/>
      <c r="D609" s="52"/>
      <c r="E609" s="52"/>
      <c r="F609" s="52"/>
      <c r="G609" s="52"/>
      <c r="H609" s="52"/>
      <c r="I609" s="53"/>
      <c r="J609" s="53"/>
      <c r="K609" s="53"/>
      <c r="L609" s="54"/>
      <c r="M609" s="56"/>
      <c r="N609" s="56"/>
      <c r="O609" s="54"/>
      <c r="P609" s="23"/>
      <c r="Q609" s="52"/>
      <c r="AG609" s="24"/>
      <c r="AH609" s="24"/>
      <c r="AI609" s="24"/>
      <c r="AJ609" s="24"/>
      <c r="AK609" s="24"/>
      <c r="AL609" s="24"/>
      <c r="AM609" s="24"/>
      <c r="AN609" s="24"/>
      <c r="AO609" s="24"/>
      <c r="AP609" s="24"/>
      <c r="AQ609" s="24"/>
      <c r="AR609" s="24"/>
    </row>
    <row r="610" spans="1:44" s="20" customFormat="1" x14ac:dyDescent="0.2">
      <c r="A610" s="85">
        <f t="shared" si="17"/>
        <v>0</v>
      </c>
      <c r="B610" s="85"/>
      <c r="C610" s="85"/>
      <c r="D610" s="52"/>
      <c r="E610" s="52"/>
      <c r="F610" s="52"/>
      <c r="G610" s="52"/>
      <c r="H610" s="52"/>
      <c r="I610" s="53"/>
      <c r="J610" s="53"/>
      <c r="K610" s="53"/>
      <c r="L610" s="54"/>
      <c r="M610" s="56"/>
      <c r="N610" s="56"/>
      <c r="O610" s="54"/>
      <c r="P610" s="23"/>
      <c r="Q610" s="52"/>
      <c r="AG610" s="24"/>
      <c r="AH610" s="24"/>
      <c r="AI610" s="24"/>
      <c r="AJ610" s="24"/>
      <c r="AK610" s="24"/>
      <c r="AL610" s="24"/>
      <c r="AM610" s="24"/>
      <c r="AN610" s="24"/>
      <c r="AO610" s="24"/>
      <c r="AP610" s="24"/>
      <c r="AQ610" s="24"/>
      <c r="AR610" s="24"/>
    </row>
    <row r="611" spans="1:44" s="20" customFormat="1" x14ac:dyDescent="0.2">
      <c r="A611" s="85">
        <f t="shared" si="17"/>
        <v>0</v>
      </c>
      <c r="B611" s="85"/>
      <c r="C611" s="85"/>
      <c r="D611" s="52"/>
      <c r="E611" s="52"/>
      <c r="F611" s="52"/>
      <c r="G611" s="52"/>
      <c r="H611" s="52"/>
      <c r="I611" s="53"/>
      <c r="J611" s="53"/>
      <c r="K611" s="53"/>
      <c r="L611" s="54"/>
      <c r="M611" s="56"/>
      <c r="N611" s="56"/>
      <c r="O611" s="54"/>
      <c r="P611" s="23"/>
      <c r="Q611" s="52"/>
      <c r="AG611" s="24"/>
      <c r="AH611" s="24"/>
      <c r="AI611" s="24"/>
      <c r="AJ611" s="24"/>
      <c r="AK611" s="24"/>
      <c r="AL611" s="24"/>
      <c r="AM611" s="24"/>
      <c r="AN611" s="24"/>
      <c r="AO611" s="24"/>
      <c r="AP611" s="24"/>
      <c r="AQ611" s="24"/>
      <c r="AR611" s="24"/>
    </row>
    <row r="612" spans="1:44" s="20" customFormat="1" x14ac:dyDescent="0.2">
      <c r="A612" s="85">
        <f t="shared" si="17"/>
        <v>0</v>
      </c>
      <c r="B612" s="85"/>
      <c r="C612" s="85"/>
      <c r="D612" s="52"/>
      <c r="E612" s="52"/>
      <c r="F612" s="52"/>
      <c r="G612" s="52"/>
      <c r="H612" s="52"/>
      <c r="I612" s="53"/>
      <c r="J612" s="53"/>
      <c r="K612" s="53"/>
      <c r="L612" s="54"/>
      <c r="M612" s="56"/>
      <c r="N612" s="56"/>
      <c r="O612" s="54"/>
      <c r="P612" s="23"/>
      <c r="Q612" s="52"/>
      <c r="AG612" s="24"/>
      <c r="AH612" s="24"/>
      <c r="AI612" s="24"/>
      <c r="AJ612" s="24"/>
      <c r="AK612" s="24"/>
      <c r="AL612" s="24"/>
      <c r="AM612" s="24"/>
      <c r="AN612" s="24"/>
      <c r="AO612" s="24"/>
      <c r="AP612" s="24"/>
      <c r="AQ612" s="24"/>
      <c r="AR612" s="24"/>
    </row>
    <row r="613" spans="1:44" s="20" customFormat="1" x14ac:dyDescent="0.2">
      <c r="A613" s="85">
        <f t="shared" si="17"/>
        <v>0</v>
      </c>
      <c r="B613" s="85"/>
      <c r="C613" s="85"/>
      <c r="D613" s="52"/>
      <c r="E613" s="52"/>
      <c r="F613" s="52"/>
      <c r="G613" s="52"/>
      <c r="H613" s="52"/>
      <c r="I613" s="53"/>
      <c r="J613" s="53"/>
      <c r="K613" s="53"/>
      <c r="L613" s="54"/>
      <c r="M613" s="56"/>
      <c r="N613" s="56"/>
      <c r="O613" s="54"/>
      <c r="P613" s="23"/>
      <c r="Q613" s="52"/>
      <c r="AG613" s="24"/>
      <c r="AH613" s="24"/>
      <c r="AI613" s="24"/>
      <c r="AJ613" s="24"/>
      <c r="AK613" s="24"/>
      <c r="AL613" s="24"/>
      <c r="AM613" s="24"/>
      <c r="AN613" s="24"/>
      <c r="AO613" s="24"/>
      <c r="AP613" s="24"/>
      <c r="AQ613" s="24"/>
      <c r="AR613" s="24"/>
    </row>
    <row r="614" spans="1:44" s="20" customFormat="1" x14ac:dyDescent="0.2">
      <c r="A614" s="85">
        <f t="shared" si="17"/>
        <v>0</v>
      </c>
      <c r="B614" s="85"/>
      <c r="C614" s="85"/>
      <c r="D614" s="52"/>
      <c r="E614" s="52"/>
      <c r="F614" s="52"/>
      <c r="G614" s="52"/>
      <c r="H614" s="52"/>
      <c r="I614" s="53"/>
      <c r="J614" s="53"/>
      <c r="K614" s="53"/>
      <c r="L614" s="54"/>
      <c r="M614" s="56"/>
      <c r="N614" s="56"/>
      <c r="O614" s="54"/>
      <c r="P614" s="23"/>
      <c r="Q614" s="52"/>
      <c r="AG614" s="24"/>
      <c r="AH614" s="24"/>
      <c r="AI614" s="24"/>
      <c r="AJ614" s="24"/>
      <c r="AK614" s="24"/>
      <c r="AL614" s="24"/>
      <c r="AM614" s="24"/>
      <c r="AN614" s="24"/>
      <c r="AO614" s="24"/>
      <c r="AP614" s="24"/>
      <c r="AQ614" s="24"/>
      <c r="AR614" s="24"/>
    </row>
    <row r="615" spans="1:44" s="20" customFormat="1" x14ac:dyDescent="0.2">
      <c r="A615" s="85">
        <f t="shared" si="17"/>
        <v>0</v>
      </c>
      <c r="B615" s="85"/>
      <c r="C615" s="85"/>
      <c r="D615" s="52"/>
      <c r="E615" s="52"/>
      <c r="F615" s="52"/>
      <c r="G615" s="52"/>
      <c r="H615" s="52"/>
      <c r="I615" s="53"/>
      <c r="J615" s="53"/>
      <c r="K615" s="53"/>
      <c r="L615" s="54"/>
      <c r="M615" s="56"/>
      <c r="N615" s="56"/>
      <c r="O615" s="54"/>
      <c r="P615" s="23"/>
      <c r="Q615" s="52"/>
      <c r="AG615" s="24"/>
      <c r="AH615" s="24"/>
      <c r="AI615" s="24"/>
      <c r="AJ615" s="24"/>
      <c r="AK615" s="24"/>
      <c r="AL615" s="24"/>
      <c r="AM615" s="24"/>
      <c r="AN615" s="24"/>
      <c r="AO615" s="24"/>
      <c r="AP615" s="24"/>
      <c r="AQ615" s="24"/>
      <c r="AR615" s="24"/>
    </row>
    <row r="616" spans="1:44" s="20" customFormat="1" x14ac:dyDescent="0.2">
      <c r="A616" s="85">
        <f t="shared" si="17"/>
        <v>0</v>
      </c>
      <c r="B616" s="85"/>
      <c r="C616" s="85"/>
      <c r="D616" s="52"/>
      <c r="E616" s="52"/>
      <c r="F616" s="52"/>
      <c r="G616" s="52"/>
      <c r="H616" s="52"/>
      <c r="I616" s="53"/>
      <c r="J616" s="53"/>
      <c r="K616" s="53"/>
      <c r="L616" s="54"/>
      <c r="M616" s="56"/>
      <c r="N616" s="56"/>
      <c r="O616" s="54"/>
      <c r="P616" s="23"/>
      <c r="Q616" s="52"/>
      <c r="AG616" s="24"/>
      <c r="AH616" s="24"/>
      <c r="AI616" s="24"/>
      <c r="AJ616" s="24"/>
      <c r="AK616" s="24"/>
      <c r="AL616" s="24"/>
      <c r="AM616" s="24"/>
      <c r="AN616" s="24"/>
      <c r="AO616" s="24"/>
      <c r="AP616" s="24"/>
      <c r="AQ616" s="24"/>
      <c r="AR616" s="24"/>
    </row>
    <row r="617" spans="1:44" s="20" customFormat="1" x14ac:dyDescent="0.2">
      <c r="A617" s="85">
        <f t="shared" si="17"/>
        <v>0</v>
      </c>
      <c r="B617" s="85"/>
      <c r="C617" s="85"/>
      <c r="D617" s="52"/>
      <c r="E617" s="52"/>
      <c r="F617" s="52"/>
      <c r="G617" s="52"/>
      <c r="H617" s="52"/>
      <c r="I617" s="53"/>
      <c r="J617" s="53"/>
      <c r="K617" s="53"/>
      <c r="L617" s="54"/>
      <c r="M617" s="56"/>
      <c r="N617" s="56"/>
      <c r="O617" s="54"/>
      <c r="P617" s="23"/>
      <c r="Q617" s="52"/>
      <c r="AG617" s="24"/>
      <c r="AH617" s="24"/>
      <c r="AI617" s="24"/>
      <c r="AJ617" s="24"/>
      <c r="AK617" s="24"/>
      <c r="AL617" s="24"/>
      <c r="AM617" s="24"/>
      <c r="AN617" s="24"/>
      <c r="AO617" s="24"/>
      <c r="AP617" s="24"/>
      <c r="AQ617" s="24"/>
      <c r="AR617" s="24"/>
    </row>
    <row r="618" spans="1:44" s="20" customFormat="1" x14ac:dyDescent="0.2">
      <c r="A618" s="85">
        <f t="shared" si="17"/>
        <v>0</v>
      </c>
      <c r="B618" s="85"/>
      <c r="C618" s="85"/>
      <c r="D618" s="52"/>
      <c r="E618" s="52"/>
      <c r="F618" s="52"/>
      <c r="G618" s="52"/>
      <c r="H618" s="52"/>
      <c r="I618" s="53"/>
      <c r="J618" s="53"/>
      <c r="K618" s="53"/>
      <c r="L618" s="54"/>
      <c r="M618" s="56"/>
      <c r="N618" s="56"/>
      <c r="O618" s="54"/>
      <c r="P618" s="23"/>
      <c r="Q618" s="52"/>
      <c r="AG618" s="24"/>
      <c r="AH618" s="24"/>
      <c r="AI618" s="24"/>
      <c r="AJ618" s="24"/>
      <c r="AK618" s="24"/>
      <c r="AL618" s="24"/>
      <c r="AM618" s="24"/>
      <c r="AN618" s="24"/>
      <c r="AO618" s="24"/>
      <c r="AP618" s="24"/>
      <c r="AQ618" s="24"/>
      <c r="AR618" s="24"/>
    </row>
    <row r="619" spans="1:44" s="20" customFormat="1" x14ac:dyDescent="0.2">
      <c r="A619" s="85">
        <f t="shared" si="17"/>
        <v>0</v>
      </c>
      <c r="B619" s="85"/>
      <c r="C619" s="85"/>
      <c r="D619" s="52"/>
      <c r="E619" s="52"/>
      <c r="F619" s="52"/>
      <c r="G619" s="52"/>
      <c r="H619" s="52"/>
      <c r="I619" s="53"/>
      <c r="J619" s="53"/>
      <c r="K619" s="53"/>
      <c r="L619" s="54"/>
      <c r="M619" s="56"/>
      <c r="N619" s="56"/>
      <c r="O619" s="54"/>
      <c r="P619" s="23"/>
      <c r="Q619" s="52"/>
      <c r="AG619" s="24"/>
      <c r="AH619" s="24"/>
      <c r="AI619" s="24"/>
      <c r="AJ619" s="24"/>
      <c r="AK619" s="24"/>
      <c r="AL619" s="24"/>
      <c r="AM619" s="24"/>
      <c r="AN619" s="24"/>
      <c r="AO619" s="24"/>
      <c r="AP619" s="24"/>
      <c r="AQ619" s="24"/>
      <c r="AR619" s="24"/>
    </row>
    <row r="620" spans="1:44" s="20" customFormat="1" x14ac:dyDescent="0.2">
      <c r="A620" s="85">
        <f t="shared" si="17"/>
        <v>0</v>
      </c>
      <c r="B620" s="85"/>
      <c r="C620" s="85"/>
      <c r="D620" s="52"/>
      <c r="E620" s="52"/>
      <c r="F620" s="52"/>
      <c r="G620" s="52"/>
      <c r="H620" s="52"/>
      <c r="I620" s="53"/>
      <c r="J620" s="53"/>
      <c r="K620" s="53"/>
      <c r="L620" s="54"/>
      <c r="M620" s="56"/>
      <c r="N620" s="56"/>
      <c r="O620" s="54"/>
      <c r="P620" s="23"/>
      <c r="Q620" s="52"/>
      <c r="AG620" s="24"/>
      <c r="AH620" s="24"/>
      <c r="AI620" s="24"/>
      <c r="AJ620" s="24"/>
      <c r="AK620" s="24"/>
      <c r="AL620" s="24"/>
      <c r="AM620" s="24"/>
      <c r="AN620" s="24"/>
      <c r="AO620" s="24"/>
      <c r="AP620" s="24"/>
      <c r="AQ620" s="24"/>
      <c r="AR620" s="24"/>
    </row>
    <row r="621" spans="1:44" s="20" customFormat="1" x14ac:dyDescent="0.2">
      <c r="A621" s="85">
        <f t="shared" si="17"/>
        <v>0</v>
      </c>
      <c r="B621" s="85"/>
      <c r="C621" s="85"/>
      <c r="D621" s="52"/>
      <c r="E621" s="52"/>
      <c r="F621" s="52"/>
      <c r="G621" s="52"/>
      <c r="H621" s="52"/>
      <c r="I621" s="53"/>
      <c r="J621" s="53"/>
      <c r="K621" s="53"/>
      <c r="L621" s="54"/>
      <c r="M621" s="56"/>
      <c r="N621" s="56"/>
      <c r="O621" s="54"/>
      <c r="P621" s="23"/>
      <c r="Q621" s="52"/>
      <c r="AG621" s="24"/>
      <c r="AH621" s="24"/>
      <c r="AI621" s="24"/>
      <c r="AJ621" s="24"/>
      <c r="AK621" s="24"/>
      <c r="AL621" s="24"/>
      <c r="AM621" s="24"/>
      <c r="AN621" s="24"/>
      <c r="AO621" s="24"/>
      <c r="AP621" s="24"/>
      <c r="AQ621" s="24"/>
      <c r="AR621" s="24"/>
    </row>
    <row r="622" spans="1:44" s="20" customFormat="1" x14ac:dyDescent="0.2">
      <c r="A622" s="85">
        <f t="shared" si="17"/>
        <v>0</v>
      </c>
      <c r="B622" s="85"/>
      <c r="C622" s="85"/>
      <c r="D622" s="52"/>
      <c r="E622" s="52"/>
      <c r="F622" s="52"/>
      <c r="G622" s="52"/>
      <c r="H622" s="52"/>
      <c r="I622" s="53"/>
      <c r="J622" s="53"/>
      <c r="K622" s="53"/>
      <c r="L622" s="54"/>
      <c r="M622" s="56"/>
      <c r="N622" s="56"/>
      <c r="O622" s="54"/>
      <c r="P622" s="23"/>
      <c r="Q622" s="52"/>
      <c r="AG622" s="24"/>
      <c r="AH622" s="24"/>
      <c r="AI622" s="24"/>
      <c r="AJ622" s="24"/>
      <c r="AK622" s="24"/>
      <c r="AL622" s="24"/>
      <c r="AM622" s="24"/>
      <c r="AN622" s="24"/>
      <c r="AO622" s="24"/>
      <c r="AP622" s="24"/>
      <c r="AQ622" s="24"/>
      <c r="AR622" s="24"/>
    </row>
    <row r="623" spans="1:44" s="20" customFormat="1" x14ac:dyDescent="0.2">
      <c r="A623" s="85">
        <f t="shared" si="17"/>
        <v>0</v>
      </c>
      <c r="B623" s="85"/>
      <c r="C623" s="85"/>
      <c r="D623" s="52"/>
      <c r="E623" s="52"/>
      <c r="F623" s="52"/>
      <c r="G623" s="52"/>
      <c r="H623" s="52"/>
      <c r="I623" s="53"/>
      <c r="J623" s="53"/>
      <c r="K623" s="53"/>
      <c r="L623" s="54"/>
      <c r="M623" s="56"/>
      <c r="N623" s="56"/>
      <c r="O623" s="54"/>
      <c r="P623" s="23"/>
      <c r="Q623" s="52"/>
      <c r="AG623" s="24"/>
      <c r="AH623" s="24"/>
      <c r="AI623" s="24"/>
      <c r="AJ623" s="24"/>
      <c r="AK623" s="24"/>
      <c r="AL623" s="24"/>
      <c r="AM623" s="24"/>
      <c r="AN623" s="24"/>
      <c r="AO623" s="24"/>
      <c r="AP623" s="24"/>
      <c r="AQ623" s="24"/>
      <c r="AR623" s="24"/>
    </row>
    <row r="624" spans="1:44" s="20" customFormat="1" x14ac:dyDescent="0.2">
      <c r="A624" s="85">
        <f t="shared" si="17"/>
        <v>0</v>
      </c>
      <c r="B624" s="85"/>
      <c r="C624" s="85"/>
      <c r="D624" s="52"/>
      <c r="E624" s="52"/>
      <c r="F624" s="52"/>
      <c r="G624" s="52"/>
      <c r="H624" s="52"/>
      <c r="I624" s="53"/>
      <c r="J624" s="53"/>
      <c r="K624" s="53"/>
      <c r="L624" s="54"/>
      <c r="M624" s="56"/>
      <c r="N624" s="56"/>
      <c r="O624" s="54"/>
      <c r="P624" s="23"/>
      <c r="Q624" s="52"/>
      <c r="AG624" s="24"/>
      <c r="AH624" s="24"/>
      <c r="AI624" s="24"/>
      <c r="AJ624" s="24"/>
      <c r="AK624" s="24"/>
      <c r="AL624" s="24"/>
      <c r="AM624" s="24"/>
      <c r="AN624" s="24"/>
      <c r="AO624" s="24"/>
      <c r="AP624" s="24"/>
      <c r="AQ624" s="24"/>
      <c r="AR624" s="24"/>
    </row>
    <row r="625" spans="1:44" s="20" customFormat="1" x14ac:dyDescent="0.2">
      <c r="A625" s="85">
        <f t="shared" si="17"/>
        <v>0</v>
      </c>
      <c r="B625" s="85"/>
      <c r="C625" s="85"/>
      <c r="D625" s="52"/>
      <c r="E625" s="52"/>
      <c r="F625" s="52"/>
      <c r="G625" s="52"/>
      <c r="H625" s="52"/>
      <c r="I625" s="53"/>
      <c r="J625" s="53"/>
      <c r="K625" s="53"/>
      <c r="L625" s="54"/>
      <c r="M625" s="56"/>
      <c r="N625" s="56"/>
      <c r="O625" s="54"/>
      <c r="P625" s="23"/>
      <c r="Q625" s="52"/>
      <c r="AG625" s="24"/>
      <c r="AH625" s="24"/>
      <c r="AI625" s="24"/>
      <c r="AJ625" s="24"/>
      <c r="AK625" s="24"/>
      <c r="AL625" s="24"/>
      <c r="AM625" s="24"/>
      <c r="AN625" s="24"/>
      <c r="AO625" s="24"/>
      <c r="AP625" s="24"/>
      <c r="AQ625" s="24"/>
      <c r="AR625" s="24"/>
    </row>
    <row r="626" spans="1:44" s="20" customFormat="1" x14ac:dyDescent="0.2">
      <c r="A626" s="85">
        <f t="shared" si="17"/>
        <v>0</v>
      </c>
      <c r="B626" s="85"/>
      <c r="C626" s="85"/>
      <c r="D626" s="52"/>
      <c r="E626" s="52"/>
      <c r="F626" s="52"/>
      <c r="G626" s="52"/>
      <c r="H626" s="52"/>
      <c r="I626" s="53"/>
      <c r="J626" s="53"/>
      <c r="K626" s="53"/>
      <c r="L626" s="54"/>
      <c r="M626" s="56"/>
      <c r="N626" s="56"/>
      <c r="O626" s="54"/>
      <c r="P626" s="23"/>
      <c r="Q626" s="52"/>
      <c r="AG626" s="24"/>
      <c r="AH626" s="24"/>
      <c r="AI626" s="24"/>
      <c r="AJ626" s="24"/>
      <c r="AK626" s="24"/>
      <c r="AL626" s="24"/>
      <c r="AM626" s="24"/>
      <c r="AN626" s="24"/>
      <c r="AO626" s="24"/>
      <c r="AP626" s="24"/>
      <c r="AQ626" s="24"/>
      <c r="AR626" s="24"/>
    </row>
    <row r="627" spans="1:44" s="20" customFormat="1" x14ac:dyDescent="0.2">
      <c r="A627" s="85">
        <f t="shared" si="17"/>
        <v>0</v>
      </c>
      <c r="B627" s="85"/>
      <c r="C627" s="85"/>
      <c r="D627" s="52"/>
      <c r="E627" s="52"/>
      <c r="F627" s="52"/>
      <c r="G627" s="52"/>
      <c r="H627" s="52"/>
      <c r="I627" s="53"/>
      <c r="J627" s="53"/>
      <c r="K627" s="53"/>
      <c r="L627" s="54"/>
      <c r="M627" s="56"/>
      <c r="N627" s="56"/>
      <c r="O627" s="54"/>
      <c r="P627" s="23"/>
      <c r="Q627" s="52"/>
      <c r="AG627" s="24"/>
      <c r="AH627" s="24"/>
      <c r="AI627" s="24"/>
      <c r="AJ627" s="24"/>
      <c r="AK627" s="24"/>
      <c r="AL627" s="24"/>
      <c r="AM627" s="24"/>
      <c r="AN627" s="24"/>
      <c r="AO627" s="24"/>
      <c r="AP627" s="24"/>
      <c r="AQ627" s="24"/>
      <c r="AR627" s="24"/>
    </row>
    <row r="628" spans="1:44" s="20" customFormat="1" x14ac:dyDescent="0.2">
      <c r="A628" s="85">
        <f t="shared" si="17"/>
        <v>0</v>
      </c>
      <c r="B628" s="85"/>
      <c r="C628" s="85"/>
      <c r="D628" s="52"/>
      <c r="E628" s="52"/>
      <c r="F628" s="52"/>
      <c r="G628" s="52"/>
      <c r="H628" s="52"/>
      <c r="I628" s="53"/>
      <c r="J628" s="53"/>
      <c r="K628" s="53"/>
      <c r="L628" s="54"/>
      <c r="M628" s="56"/>
      <c r="N628" s="56"/>
      <c r="O628" s="54"/>
      <c r="P628" s="23"/>
      <c r="Q628" s="52"/>
      <c r="AG628" s="24"/>
      <c r="AH628" s="24"/>
      <c r="AI628" s="24"/>
      <c r="AJ628" s="24"/>
      <c r="AK628" s="24"/>
      <c r="AL628" s="24"/>
      <c r="AM628" s="24"/>
      <c r="AN628" s="24"/>
      <c r="AO628" s="24"/>
      <c r="AP628" s="24"/>
      <c r="AQ628" s="24"/>
      <c r="AR628" s="24"/>
    </row>
    <row r="629" spans="1:44" s="20" customFormat="1" x14ac:dyDescent="0.2">
      <c r="A629" s="85">
        <f t="shared" si="17"/>
        <v>0</v>
      </c>
      <c r="B629" s="85"/>
      <c r="C629" s="85"/>
      <c r="D629" s="52"/>
      <c r="E629" s="52"/>
      <c r="F629" s="52"/>
      <c r="G629" s="52"/>
      <c r="H629" s="52"/>
      <c r="I629" s="53"/>
      <c r="J629" s="53"/>
      <c r="K629" s="53"/>
      <c r="L629" s="54"/>
      <c r="M629" s="56"/>
      <c r="N629" s="56"/>
      <c r="O629" s="54"/>
      <c r="P629" s="23"/>
      <c r="Q629" s="52"/>
      <c r="AG629" s="24"/>
      <c r="AH629" s="24"/>
      <c r="AI629" s="24"/>
      <c r="AJ629" s="24"/>
      <c r="AK629" s="24"/>
      <c r="AL629" s="24"/>
      <c r="AM629" s="24"/>
      <c r="AN629" s="24"/>
      <c r="AO629" s="24"/>
      <c r="AP629" s="24"/>
      <c r="AQ629" s="24"/>
      <c r="AR629" s="24"/>
    </row>
    <row r="630" spans="1:44" s="20" customFormat="1" x14ac:dyDescent="0.2">
      <c r="A630" s="85">
        <f t="shared" si="17"/>
        <v>0</v>
      </c>
      <c r="B630" s="85"/>
      <c r="C630" s="85"/>
      <c r="D630" s="52"/>
      <c r="E630" s="52"/>
      <c r="F630" s="52"/>
      <c r="G630" s="52"/>
      <c r="H630" s="52"/>
      <c r="I630" s="53"/>
      <c r="J630" s="53"/>
      <c r="K630" s="53"/>
      <c r="L630" s="54"/>
      <c r="M630" s="56"/>
      <c r="N630" s="56"/>
      <c r="O630" s="54"/>
      <c r="P630" s="23"/>
      <c r="Q630" s="52"/>
      <c r="AG630" s="24"/>
      <c r="AH630" s="24"/>
      <c r="AI630" s="24"/>
      <c r="AJ630" s="24"/>
      <c r="AK630" s="24"/>
      <c r="AL630" s="24"/>
      <c r="AM630" s="24"/>
      <c r="AN630" s="24"/>
      <c r="AO630" s="24"/>
      <c r="AP630" s="24"/>
      <c r="AQ630" s="24"/>
      <c r="AR630" s="24"/>
    </row>
    <row r="631" spans="1:44" s="20" customFormat="1" x14ac:dyDescent="0.2">
      <c r="A631" s="85">
        <f t="shared" si="17"/>
        <v>0</v>
      </c>
      <c r="B631" s="85"/>
      <c r="C631" s="85"/>
      <c r="D631" s="52"/>
      <c r="E631" s="52"/>
      <c r="F631" s="52"/>
      <c r="G631" s="52"/>
      <c r="H631" s="52"/>
      <c r="I631" s="53"/>
      <c r="J631" s="53"/>
      <c r="K631" s="53"/>
      <c r="L631" s="54"/>
      <c r="M631" s="56"/>
      <c r="N631" s="56"/>
      <c r="O631" s="54"/>
      <c r="P631" s="23"/>
      <c r="Q631" s="52"/>
      <c r="AG631" s="24"/>
      <c r="AH631" s="24"/>
      <c r="AI631" s="24"/>
      <c r="AJ631" s="24"/>
      <c r="AK631" s="24"/>
      <c r="AL631" s="24"/>
      <c r="AM631" s="24"/>
      <c r="AN631" s="24"/>
      <c r="AO631" s="24"/>
      <c r="AP631" s="24"/>
      <c r="AQ631" s="24"/>
      <c r="AR631" s="24"/>
    </row>
    <row r="632" spans="1:44" s="20" customFormat="1" x14ac:dyDescent="0.2">
      <c r="A632" s="85">
        <f t="shared" si="17"/>
        <v>0</v>
      </c>
      <c r="B632" s="85"/>
      <c r="C632" s="85"/>
      <c r="D632" s="52"/>
      <c r="E632" s="52"/>
      <c r="F632" s="52"/>
      <c r="G632" s="52"/>
      <c r="H632" s="52"/>
      <c r="I632" s="53"/>
      <c r="J632" s="53"/>
      <c r="K632" s="53"/>
      <c r="L632" s="54"/>
      <c r="M632" s="56"/>
      <c r="N632" s="56"/>
      <c r="O632" s="54"/>
      <c r="P632" s="23"/>
      <c r="Q632" s="52"/>
      <c r="AG632" s="24"/>
      <c r="AH632" s="24"/>
      <c r="AI632" s="24"/>
      <c r="AJ632" s="24"/>
      <c r="AK632" s="24"/>
      <c r="AL632" s="24"/>
      <c r="AM632" s="24"/>
      <c r="AN632" s="24"/>
      <c r="AO632" s="24"/>
      <c r="AP632" s="24"/>
      <c r="AQ632" s="24"/>
      <c r="AR632" s="24"/>
    </row>
    <row r="633" spans="1:44" s="20" customFormat="1" x14ac:dyDescent="0.2">
      <c r="A633" s="85">
        <f t="shared" si="17"/>
        <v>0</v>
      </c>
      <c r="B633" s="85"/>
      <c r="C633" s="85"/>
      <c r="D633" s="52"/>
      <c r="E633" s="52"/>
      <c r="F633" s="52"/>
      <c r="G633" s="52"/>
      <c r="H633" s="52"/>
      <c r="I633" s="53"/>
      <c r="J633" s="53"/>
      <c r="K633" s="53"/>
      <c r="L633" s="54"/>
      <c r="M633" s="56"/>
      <c r="N633" s="56"/>
      <c r="O633" s="54"/>
      <c r="P633" s="23"/>
      <c r="Q633" s="52"/>
      <c r="AG633" s="24"/>
      <c r="AH633" s="24"/>
      <c r="AI633" s="24"/>
      <c r="AJ633" s="24"/>
      <c r="AK633" s="24"/>
      <c r="AL633" s="24"/>
      <c r="AM633" s="24"/>
      <c r="AN633" s="24"/>
      <c r="AO633" s="24"/>
      <c r="AP633" s="24"/>
      <c r="AQ633" s="24"/>
      <c r="AR633" s="24"/>
    </row>
    <row r="634" spans="1:44" s="20" customFormat="1" x14ac:dyDescent="0.2">
      <c r="A634" s="85">
        <f t="shared" si="17"/>
        <v>0</v>
      </c>
      <c r="B634" s="85"/>
      <c r="C634" s="85"/>
      <c r="D634" s="52"/>
      <c r="E634" s="52"/>
      <c r="F634" s="52"/>
      <c r="G634" s="52"/>
      <c r="H634" s="52"/>
      <c r="I634" s="53"/>
      <c r="J634" s="53"/>
      <c r="K634" s="53"/>
      <c r="L634" s="54"/>
      <c r="M634" s="56"/>
      <c r="N634" s="56"/>
      <c r="O634" s="54"/>
      <c r="P634" s="23"/>
      <c r="Q634" s="52"/>
      <c r="AG634" s="24"/>
      <c r="AH634" s="24"/>
      <c r="AI634" s="24"/>
      <c r="AJ634" s="24"/>
      <c r="AK634" s="24"/>
      <c r="AL634" s="24"/>
      <c r="AM634" s="24"/>
      <c r="AN634" s="24"/>
      <c r="AO634" s="24"/>
      <c r="AP634" s="24"/>
      <c r="AQ634" s="24"/>
      <c r="AR634" s="24"/>
    </row>
    <row r="635" spans="1:44" s="20" customFormat="1" x14ac:dyDescent="0.2">
      <c r="A635" s="85">
        <f t="shared" si="17"/>
        <v>0</v>
      </c>
      <c r="B635" s="85"/>
      <c r="C635" s="85"/>
      <c r="D635" s="52"/>
      <c r="E635" s="52"/>
      <c r="F635" s="52"/>
      <c r="G635" s="52"/>
      <c r="H635" s="52"/>
      <c r="I635" s="53"/>
      <c r="J635" s="53"/>
      <c r="K635" s="53"/>
      <c r="L635" s="54"/>
      <c r="M635" s="56"/>
      <c r="N635" s="56"/>
      <c r="O635" s="54"/>
      <c r="P635" s="23"/>
      <c r="Q635" s="52"/>
      <c r="AG635" s="24"/>
      <c r="AH635" s="24"/>
      <c r="AI635" s="24"/>
      <c r="AJ635" s="24"/>
      <c r="AK635" s="24"/>
      <c r="AL635" s="24"/>
      <c r="AM635" s="24"/>
      <c r="AN635" s="24"/>
      <c r="AO635" s="24"/>
      <c r="AP635" s="24"/>
      <c r="AQ635" s="24"/>
      <c r="AR635" s="24"/>
    </row>
    <row r="636" spans="1:44" s="20" customFormat="1" x14ac:dyDescent="0.2">
      <c r="A636" s="85">
        <f t="shared" si="17"/>
        <v>0</v>
      </c>
      <c r="B636" s="85"/>
      <c r="C636" s="85"/>
      <c r="D636" s="52"/>
      <c r="E636" s="52"/>
      <c r="F636" s="52"/>
      <c r="G636" s="52"/>
      <c r="H636" s="52"/>
      <c r="I636" s="53"/>
      <c r="J636" s="53"/>
      <c r="K636" s="53"/>
      <c r="L636" s="54"/>
      <c r="M636" s="56"/>
      <c r="N636" s="56"/>
      <c r="O636" s="54"/>
      <c r="P636" s="23"/>
      <c r="Q636" s="52"/>
      <c r="AG636" s="24"/>
      <c r="AH636" s="24"/>
      <c r="AI636" s="24"/>
      <c r="AJ636" s="24"/>
      <c r="AK636" s="24"/>
      <c r="AL636" s="24"/>
      <c r="AM636" s="24"/>
      <c r="AN636" s="24"/>
      <c r="AO636" s="24"/>
      <c r="AP636" s="24"/>
      <c r="AQ636" s="24"/>
      <c r="AR636" s="24"/>
    </row>
    <row r="637" spans="1:44" s="20" customFormat="1" x14ac:dyDescent="0.2">
      <c r="A637" s="85">
        <f t="shared" si="17"/>
        <v>0</v>
      </c>
      <c r="B637" s="85"/>
      <c r="C637" s="85"/>
      <c r="D637" s="52"/>
      <c r="E637" s="52"/>
      <c r="F637" s="52"/>
      <c r="G637" s="52"/>
      <c r="H637" s="52"/>
      <c r="I637" s="53"/>
      <c r="J637" s="53"/>
      <c r="K637" s="53"/>
      <c r="L637" s="54"/>
      <c r="M637" s="56"/>
      <c r="N637" s="56"/>
      <c r="O637" s="54"/>
      <c r="P637" s="23"/>
      <c r="Q637" s="52"/>
      <c r="AG637" s="24"/>
      <c r="AH637" s="24"/>
      <c r="AI637" s="24"/>
      <c r="AJ637" s="24"/>
      <c r="AK637" s="24"/>
      <c r="AL637" s="24"/>
      <c r="AM637" s="24"/>
      <c r="AN637" s="24"/>
      <c r="AO637" s="24"/>
      <c r="AP637" s="24"/>
      <c r="AQ637" s="24"/>
      <c r="AR637" s="24"/>
    </row>
    <row r="638" spans="1:44" s="20" customFormat="1" x14ac:dyDescent="0.2">
      <c r="A638" s="85">
        <f t="shared" si="17"/>
        <v>0</v>
      </c>
      <c r="B638" s="85"/>
      <c r="C638" s="85"/>
      <c r="D638" s="52"/>
      <c r="E638" s="52"/>
      <c r="F638" s="52"/>
      <c r="G638" s="52"/>
      <c r="H638" s="52"/>
      <c r="I638" s="53"/>
      <c r="J638" s="53"/>
      <c r="K638" s="53"/>
      <c r="L638" s="54"/>
      <c r="M638" s="56"/>
      <c r="N638" s="56"/>
      <c r="O638" s="54"/>
      <c r="P638" s="23"/>
      <c r="Q638" s="52"/>
      <c r="AG638" s="24"/>
      <c r="AH638" s="24"/>
      <c r="AI638" s="24"/>
      <c r="AJ638" s="24"/>
      <c r="AK638" s="24"/>
      <c r="AL638" s="24"/>
      <c r="AM638" s="24"/>
      <c r="AN638" s="24"/>
      <c r="AO638" s="24"/>
      <c r="AP638" s="24"/>
      <c r="AQ638" s="24"/>
      <c r="AR638" s="24"/>
    </row>
    <row r="639" spans="1:44" s="20" customFormat="1" x14ac:dyDescent="0.2">
      <c r="A639" s="85">
        <f t="shared" si="17"/>
        <v>0</v>
      </c>
      <c r="B639" s="85"/>
      <c r="C639" s="85"/>
      <c r="D639" s="52"/>
      <c r="E639" s="52"/>
      <c r="F639" s="52"/>
      <c r="G639" s="52"/>
      <c r="H639" s="52"/>
      <c r="I639" s="53"/>
      <c r="J639" s="53"/>
      <c r="K639" s="53"/>
      <c r="L639" s="54"/>
      <c r="M639" s="56"/>
      <c r="N639" s="56"/>
      <c r="O639" s="54"/>
      <c r="P639" s="23"/>
      <c r="Q639" s="52"/>
      <c r="AG639" s="24"/>
      <c r="AH639" s="24"/>
      <c r="AI639" s="24"/>
      <c r="AJ639" s="24"/>
      <c r="AK639" s="24"/>
      <c r="AL639" s="24"/>
      <c r="AM639" s="24"/>
      <c r="AN639" s="24"/>
      <c r="AO639" s="24"/>
      <c r="AP639" s="24"/>
      <c r="AQ639" s="24"/>
      <c r="AR639" s="24"/>
    </row>
    <row r="640" spans="1:44" s="20" customFormat="1" x14ac:dyDescent="0.2">
      <c r="A640" s="85">
        <f t="shared" si="17"/>
        <v>0</v>
      </c>
      <c r="B640" s="85"/>
      <c r="C640" s="85"/>
      <c r="D640" s="52"/>
      <c r="E640" s="52"/>
      <c r="F640" s="52"/>
      <c r="G640" s="52"/>
      <c r="H640" s="52"/>
      <c r="I640" s="53"/>
      <c r="J640" s="53"/>
      <c r="K640" s="53"/>
      <c r="L640" s="54"/>
      <c r="M640" s="56"/>
      <c r="N640" s="56"/>
      <c r="O640" s="54"/>
      <c r="P640" s="23"/>
      <c r="Q640" s="52"/>
      <c r="AG640" s="24"/>
      <c r="AH640" s="24"/>
      <c r="AI640" s="24"/>
      <c r="AJ640" s="24"/>
      <c r="AK640" s="24"/>
      <c r="AL640" s="24"/>
      <c r="AM640" s="24"/>
      <c r="AN640" s="24"/>
      <c r="AO640" s="24"/>
      <c r="AP640" s="24"/>
      <c r="AQ640" s="24"/>
      <c r="AR640" s="24"/>
    </row>
    <row r="641" spans="1:46" s="20" customFormat="1" x14ac:dyDescent="0.2">
      <c r="A641" s="85">
        <f t="shared" si="17"/>
        <v>0</v>
      </c>
      <c r="B641" s="85"/>
      <c r="C641" s="85"/>
      <c r="D641" s="52"/>
      <c r="E641" s="52"/>
      <c r="F641" s="52"/>
      <c r="G641" s="52"/>
      <c r="H641" s="52"/>
      <c r="I641" s="53"/>
      <c r="J641" s="53"/>
      <c r="K641" s="53"/>
      <c r="L641" s="54"/>
      <c r="M641" s="56"/>
      <c r="N641" s="56"/>
      <c r="O641" s="54"/>
      <c r="P641" s="23"/>
      <c r="Q641" s="52"/>
      <c r="AG641" s="24"/>
      <c r="AH641" s="24"/>
      <c r="AI641" s="24"/>
      <c r="AJ641" s="24"/>
      <c r="AK641" s="24"/>
      <c r="AL641" s="24"/>
      <c r="AM641" s="24"/>
      <c r="AN641" s="24"/>
      <c r="AO641" s="24"/>
      <c r="AP641" s="24"/>
      <c r="AQ641" s="24"/>
      <c r="AR641" s="24"/>
    </row>
    <row r="642" spans="1:46" s="20" customFormat="1" x14ac:dyDescent="0.2">
      <c r="A642" s="85">
        <f t="shared" si="17"/>
        <v>0</v>
      </c>
      <c r="B642" s="85"/>
      <c r="C642" s="85"/>
      <c r="D642" s="52"/>
      <c r="E642" s="52"/>
      <c r="F642" s="52"/>
      <c r="G642" s="52"/>
      <c r="H642" s="52"/>
      <c r="I642" s="53"/>
      <c r="J642" s="53"/>
      <c r="K642" s="53"/>
      <c r="L642" s="54"/>
      <c r="M642" s="56"/>
      <c r="N642" s="56"/>
      <c r="O642" s="54"/>
      <c r="P642" s="23"/>
      <c r="Q642" s="52"/>
      <c r="AG642" s="24"/>
      <c r="AH642" s="24"/>
      <c r="AI642" s="24"/>
      <c r="AJ642" s="24"/>
      <c r="AK642" s="24"/>
      <c r="AL642" s="24"/>
      <c r="AM642" s="24"/>
      <c r="AN642" s="24"/>
      <c r="AO642" s="24"/>
      <c r="AP642" s="24"/>
      <c r="AQ642" s="24"/>
      <c r="AR642" s="24"/>
    </row>
    <row r="643" spans="1:46" s="20" customFormat="1" x14ac:dyDescent="0.2">
      <c r="A643" s="85">
        <f t="shared" si="17"/>
        <v>0</v>
      </c>
      <c r="B643" s="85"/>
      <c r="C643" s="85"/>
      <c r="D643" s="52"/>
      <c r="E643" s="52"/>
      <c r="F643" s="52"/>
      <c r="G643" s="52"/>
      <c r="H643" s="52"/>
      <c r="I643" s="53"/>
      <c r="J643" s="53"/>
      <c r="K643" s="53"/>
      <c r="L643" s="54"/>
      <c r="M643" s="56"/>
      <c r="N643" s="56"/>
      <c r="O643" s="54"/>
      <c r="P643" s="23"/>
      <c r="Q643" s="52"/>
      <c r="AG643" s="24"/>
      <c r="AH643" s="24"/>
      <c r="AI643" s="24"/>
      <c r="AJ643" s="24"/>
      <c r="AK643" s="24"/>
      <c r="AL643" s="24"/>
      <c r="AM643" s="24"/>
      <c r="AN643" s="24"/>
      <c r="AO643" s="24"/>
      <c r="AP643" s="24"/>
      <c r="AQ643" s="24"/>
      <c r="AR643" s="24"/>
    </row>
    <row r="644" spans="1:46" s="20" customFormat="1" x14ac:dyDescent="0.2">
      <c r="A644" s="85">
        <f t="shared" si="17"/>
        <v>0</v>
      </c>
      <c r="B644" s="85"/>
      <c r="C644" s="85"/>
      <c r="D644" s="52"/>
      <c r="E644" s="52"/>
      <c r="F644" s="52"/>
      <c r="G644" s="52"/>
      <c r="H644" s="52"/>
      <c r="I644" s="53"/>
      <c r="J644" s="53"/>
      <c r="K644" s="53"/>
      <c r="L644" s="54"/>
      <c r="M644" s="56"/>
      <c r="N644" s="56"/>
      <c r="O644" s="54"/>
      <c r="P644" s="23"/>
      <c r="Q644" s="52"/>
      <c r="AG644" s="24"/>
      <c r="AH644" s="24"/>
      <c r="AI644" s="24"/>
      <c r="AJ644" s="24"/>
      <c r="AK644" s="24"/>
      <c r="AL644" s="24"/>
      <c r="AM644" s="24"/>
      <c r="AN644" s="24"/>
      <c r="AO644" s="24"/>
      <c r="AP644" s="24"/>
      <c r="AQ644" s="24"/>
      <c r="AR644" s="24"/>
    </row>
    <row r="645" spans="1:46" s="20" customFormat="1" x14ac:dyDescent="0.2">
      <c r="A645" s="85">
        <f t="shared" si="17"/>
        <v>0</v>
      </c>
      <c r="B645" s="85"/>
      <c r="C645" s="85"/>
      <c r="D645" s="52"/>
      <c r="E645" s="52"/>
      <c r="F645" s="52"/>
      <c r="G645" s="52"/>
      <c r="H645" s="52"/>
      <c r="I645" s="53"/>
      <c r="J645" s="53"/>
      <c r="K645" s="53"/>
      <c r="L645" s="54"/>
      <c r="M645" s="56"/>
      <c r="N645" s="56"/>
      <c r="O645" s="54"/>
      <c r="P645" s="23"/>
      <c r="Q645" s="52"/>
      <c r="AG645" s="24"/>
      <c r="AH645" s="24"/>
      <c r="AI645" s="24"/>
      <c r="AJ645" s="24"/>
      <c r="AK645" s="24"/>
      <c r="AL645" s="24"/>
      <c r="AM645" s="24"/>
      <c r="AN645" s="24"/>
      <c r="AO645" s="24"/>
      <c r="AP645" s="24"/>
      <c r="AQ645" s="24"/>
      <c r="AR645" s="24"/>
    </row>
    <row r="646" spans="1:46" s="20" customFormat="1" x14ac:dyDescent="0.2">
      <c r="A646" s="85">
        <f t="shared" si="17"/>
        <v>0</v>
      </c>
      <c r="B646" s="85"/>
      <c r="C646" s="85"/>
      <c r="D646" s="52"/>
      <c r="E646" s="52"/>
      <c r="F646" s="52"/>
      <c r="G646" s="52"/>
      <c r="H646" s="52"/>
      <c r="I646" s="53"/>
      <c r="J646" s="53"/>
      <c r="K646" s="53"/>
      <c r="L646" s="54"/>
      <c r="M646" s="56"/>
      <c r="N646" s="56"/>
      <c r="O646" s="54"/>
      <c r="P646" s="23"/>
      <c r="Q646" s="52"/>
      <c r="AG646" s="24"/>
      <c r="AH646" s="24"/>
      <c r="AI646" s="24"/>
      <c r="AJ646" s="24"/>
      <c r="AK646" s="24"/>
      <c r="AL646" s="24"/>
      <c r="AM646" s="24"/>
      <c r="AN646" s="24"/>
      <c r="AO646" s="24"/>
      <c r="AP646" s="24"/>
      <c r="AQ646" s="24"/>
      <c r="AR646" s="24"/>
    </row>
    <row r="647" spans="1:46" s="20" customFormat="1" x14ac:dyDescent="0.2">
      <c r="A647" s="85">
        <f t="shared" si="17"/>
        <v>0</v>
      </c>
      <c r="B647" s="85"/>
      <c r="C647" s="85"/>
      <c r="D647" s="52"/>
      <c r="E647" s="52"/>
      <c r="F647" s="52"/>
      <c r="G647" s="52"/>
      <c r="H647" s="52"/>
      <c r="I647" s="53"/>
      <c r="J647" s="53"/>
      <c r="K647" s="53"/>
      <c r="L647" s="54"/>
      <c r="M647" s="56"/>
      <c r="N647" s="56"/>
      <c r="O647" s="54"/>
      <c r="P647" s="23"/>
      <c r="Q647" s="52"/>
      <c r="AG647" s="24"/>
      <c r="AH647" s="24"/>
      <c r="AI647" s="24"/>
      <c r="AJ647" s="24"/>
      <c r="AK647" s="24"/>
      <c r="AL647" s="24"/>
      <c r="AM647" s="24"/>
      <c r="AN647" s="24"/>
      <c r="AO647" s="24"/>
      <c r="AP647" s="24"/>
      <c r="AQ647" s="24"/>
      <c r="AR647" s="24"/>
    </row>
    <row r="648" spans="1:46" s="20" customFormat="1" x14ac:dyDescent="0.2">
      <c r="A648" s="85">
        <f t="shared" si="17"/>
        <v>0</v>
      </c>
      <c r="B648" s="85"/>
      <c r="C648" s="85"/>
      <c r="D648" s="52"/>
      <c r="E648" s="52"/>
      <c r="F648" s="52"/>
      <c r="G648" s="52"/>
      <c r="H648" s="52"/>
      <c r="I648" s="53"/>
      <c r="J648" s="53"/>
      <c r="K648" s="53"/>
      <c r="L648" s="54"/>
      <c r="M648" s="56"/>
      <c r="N648" s="56"/>
      <c r="O648" s="54"/>
      <c r="P648" s="23"/>
      <c r="Q648" s="52"/>
      <c r="AG648" s="24"/>
      <c r="AH648" s="24"/>
      <c r="AI648" s="24"/>
      <c r="AJ648" s="24"/>
      <c r="AK648" s="24"/>
      <c r="AL648" s="24"/>
      <c r="AM648" s="24"/>
      <c r="AN648" s="24"/>
      <c r="AO648" s="24"/>
      <c r="AP648" s="24"/>
      <c r="AQ648" s="24"/>
      <c r="AR648" s="24"/>
    </row>
    <row r="649" spans="1:46" s="20" customFormat="1" x14ac:dyDescent="0.2">
      <c r="A649" s="85">
        <f t="shared" si="17"/>
        <v>0</v>
      </c>
      <c r="B649" s="85"/>
      <c r="C649" s="85"/>
      <c r="I649" s="21"/>
      <c r="J649" s="21"/>
      <c r="K649" s="21"/>
      <c r="L649" s="22"/>
      <c r="M649" s="56"/>
      <c r="N649" s="56"/>
      <c r="O649" s="22"/>
      <c r="P649" s="23"/>
      <c r="Q649" s="186"/>
      <c r="AG649" s="24"/>
      <c r="AH649" s="24"/>
      <c r="AI649" s="24"/>
      <c r="AJ649" s="24"/>
      <c r="AK649" s="24"/>
      <c r="AL649" s="24"/>
      <c r="AM649" s="24"/>
      <c r="AN649" s="24"/>
      <c r="AO649" s="24"/>
      <c r="AP649" s="24"/>
      <c r="AQ649" s="24"/>
      <c r="AR649" s="24"/>
    </row>
    <row r="650" spans="1:46" s="20" customFormat="1" x14ac:dyDescent="0.2">
      <c r="A650" s="85">
        <f t="shared" si="17"/>
        <v>0</v>
      </c>
      <c r="B650" s="85"/>
      <c r="C650" s="85"/>
      <c r="I650" s="21"/>
      <c r="J650" s="21"/>
      <c r="K650" s="21"/>
      <c r="L650" s="22"/>
      <c r="M650" s="56"/>
      <c r="N650" s="56"/>
      <c r="O650" s="22"/>
      <c r="P650" s="23"/>
      <c r="Q650" s="186"/>
      <c r="AG650" s="24"/>
      <c r="AH650" s="24"/>
      <c r="AI650" s="24"/>
      <c r="AJ650" s="24"/>
      <c r="AK650" s="24"/>
      <c r="AL650" s="24"/>
      <c r="AM650" s="24"/>
      <c r="AN650" s="24"/>
      <c r="AO650" s="24"/>
      <c r="AP650" s="24"/>
      <c r="AQ650" s="24"/>
      <c r="AR650" s="24"/>
    </row>
    <row r="651" spans="1:46" s="20" customFormat="1" x14ac:dyDescent="0.2">
      <c r="A651" s="85">
        <f t="shared" si="17"/>
        <v>0</v>
      </c>
      <c r="B651" s="85"/>
      <c r="C651" s="85"/>
      <c r="I651" s="21"/>
      <c r="J651" s="21"/>
      <c r="K651" s="21"/>
      <c r="L651" s="22"/>
      <c r="M651" s="56"/>
      <c r="N651" s="56"/>
      <c r="O651" s="22"/>
      <c r="P651" s="23"/>
      <c r="Q651" s="186"/>
      <c r="AG651" s="24"/>
      <c r="AH651" s="24"/>
      <c r="AI651" s="24"/>
      <c r="AJ651" s="24"/>
      <c r="AK651" s="24"/>
      <c r="AL651" s="24"/>
      <c r="AM651" s="24"/>
      <c r="AN651" s="24"/>
      <c r="AO651" s="24"/>
      <c r="AP651" s="24"/>
      <c r="AQ651" s="24"/>
      <c r="AR651" s="24"/>
    </row>
    <row r="652" spans="1:46" x14ac:dyDescent="0.2">
      <c r="L652" s="37"/>
      <c r="M652" s="56"/>
      <c r="N652" s="56"/>
      <c r="O652" s="37"/>
      <c r="Q652" s="187"/>
      <c r="R652" s="20"/>
      <c r="S652" s="20"/>
      <c r="AG652" s="25"/>
      <c r="AH652" s="25"/>
      <c r="AS652" s="26"/>
      <c r="AT652" s="26"/>
    </row>
    <row r="653" spans="1:46" x14ac:dyDescent="0.2">
      <c r="L653" s="37"/>
      <c r="M653" s="56"/>
      <c r="N653" s="56"/>
      <c r="O653" s="37"/>
      <c r="Q653" s="26"/>
      <c r="R653" s="20"/>
      <c r="S653" s="20"/>
      <c r="AG653" s="25"/>
      <c r="AH653" s="25"/>
      <c r="AS653" s="26"/>
      <c r="AT653" s="26"/>
    </row>
    <row r="654" spans="1:46" x14ac:dyDescent="0.2">
      <c r="L654" s="37"/>
      <c r="M654" s="56"/>
      <c r="N654" s="56"/>
      <c r="O654" s="37"/>
      <c r="Q654" s="26"/>
      <c r="R654" s="20"/>
      <c r="S654" s="20"/>
      <c r="AG654" s="25"/>
      <c r="AH654" s="25"/>
      <c r="AS654" s="26"/>
      <c r="AT654" s="26"/>
    </row>
    <row r="655" spans="1:46" x14ac:dyDescent="0.2">
      <c r="L655" s="37"/>
      <c r="M655" s="56"/>
      <c r="N655" s="56"/>
      <c r="O655" s="37"/>
      <c r="Q655" s="26"/>
      <c r="R655" s="20"/>
      <c r="S655" s="20"/>
      <c r="AG655" s="25"/>
      <c r="AH655" s="25"/>
      <c r="AS655" s="26"/>
      <c r="AT655" s="26"/>
    </row>
    <row r="656" spans="1:46" x14ac:dyDescent="0.2">
      <c r="L656" s="37"/>
      <c r="M656" s="56"/>
      <c r="N656" s="56"/>
      <c r="O656" s="37"/>
      <c r="Q656" s="26"/>
      <c r="R656" s="20"/>
      <c r="S656" s="20"/>
      <c r="AG656" s="25"/>
      <c r="AH656" s="25"/>
      <c r="AS656" s="26"/>
      <c r="AT656" s="26"/>
    </row>
    <row r="657" spans="12:46" x14ac:dyDescent="0.2">
      <c r="L657" s="37"/>
      <c r="M657" s="56"/>
      <c r="N657" s="56"/>
      <c r="O657" s="37"/>
      <c r="Q657" s="26"/>
      <c r="R657" s="20"/>
      <c r="S657" s="20"/>
      <c r="AG657" s="25"/>
      <c r="AH657" s="25"/>
      <c r="AS657" s="26"/>
      <c r="AT657" s="26"/>
    </row>
    <row r="658" spans="12:46" x14ac:dyDescent="0.2">
      <c r="L658" s="37"/>
      <c r="M658" s="56"/>
      <c r="N658" s="56"/>
      <c r="O658" s="37"/>
      <c r="Q658" s="26"/>
      <c r="R658" s="20"/>
      <c r="S658" s="20"/>
      <c r="AG658" s="25"/>
      <c r="AH658" s="25"/>
      <c r="AS658" s="26"/>
      <c r="AT658" s="26"/>
    </row>
    <row r="659" spans="12:46" x14ac:dyDescent="0.2">
      <c r="L659" s="37"/>
      <c r="M659" s="56"/>
      <c r="N659" s="56"/>
      <c r="O659" s="37"/>
      <c r="Q659" s="26"/>
      <c r="R659" s="20"/>
      <c r="S659" s="20"/>
      <c r="AG659" s="25"/>
      <c r="AH659" s="25"/>
      <c r="AS659" s="26"/>
      <c r="AT659" s="26"/>
    </row>
    <row r="660" spans="12:46" x14ac:dyDescent="0.2">
      <c r="L660" s="37"/>
      <c r="M660" s="56"/>
      <c r="N660" s="56"/>
      <c r="O660" s="37"/>
      <c r="Q660" s="26"/>
      <c r="R660" s="20"/>
      <c r="S660" s="20"/>
      <c r="AG660" s="25"/>
      <c r="AH660" s="25"/>
      <c r="AS660" s="26"/>
      <c r="AT660" s="26"/>
    </row>
    <row r="661" spans="12:46" x14ac:dyDescent="0.2">
      <c r="L661" s="37"/>
      <c r="M661" s="56"/>
      <c r="N661" s="56"/>
      <c r="O661" s="37"/>
      <c r="Q661" s="26"/>
      <c r="R661" s="20"/>
      <c r="S661" s="20"/>
      <c r="AG661" s="25"/>
      <c r="AH661" s="25"/>
      <c r="AS661" s="26"/>
      <c r="AT661" s="26"/>
    </row>
    <row r="662" spans="12:46" x14ac:dyDescent="0.2">
      <c r="L662" s="37"/>
      <c r="M662" s="56"/>
      <c r="N662" s="56"/>
      <c r="O662" s="37"/>
      <c r="Q662" s="26"/>
      <c r="R662" s="20"/>
      <c r="S662" s="20"/>
      <c r="AG662" s="25"/>
      <c r="AH662" s="25"/>
      <c r="AS662" s="26"/>
      <c r="AT662" s="26"/>
    </row>
    <row r="663" spans="12:46" x14ac:dyDescent="0.2">
      <c r="L663" s="37"/>
      <c r="M663" s="56"/>
      <c r="N663" s="56"/>
      <c r="O663" s="37"/>
      <c r="Q663" s="26"/>
      <c r="R663" s="20"/>
      <c r="S663" s="20"/>
      <c r="AG663" s="25"/>
      <c r="AH663" s="25"/>
      <c r="AS663" s="26"/>
      <c r="AT663" s="26"/>
    </row>
    <row r="664" spans="12:46" x14ac:dyDescent="0.2">
      <c r="L664" s="37"/>
      <c r="M664" s="56"/>
      <c r="N664" s="56"/>
      <c r="O664" s="37"/>
      <c r="Q664" s="26"/>
      <c r="R664" s="20"/>
      <c r="S664" s="20"/>
      <c r="AG664" s="25"/>
      <c r="AH664" s="25"/>
      <c r="AS664" s="26"/>
      <c r="AT664" s="26"/>
    </row>
    <row r="665" spans="12:46" x14ac:dyDescent="0.2">
      <c r="L665" s="37"/>
      <c r="M665" s="56"/>
      <c r="N665" s="56"/>
      <c r="O665" s="37"/>
      <c r="Q665" s="26"/>
      <c r="R665" s="20"/>
      <c r="S665" s="20"/>
      <c r="AG665" s="25"/>
      <c r="AH665" s="25"/>
      <c r="AS665" s="26"/>
      <c r="AT665" s="26"/>
    </row>
    <row r="666" spans="12:46" x14ac:dyDescent="0.2">
      <c r="L666" s="37"/>
      <c r="M666" s="56"/>
      <c r="N666" s="56"/>
      <c r="O666" s="37"/>
      <c r="Q666" s="26"/>
      <c r="R666" s="20"/>
      <c r="S666" s="20"/>
      <c r="AG666" s="25"/>
      <c r="AH666" s="25"/>
      <c r="AS666" s="26"/>
      <c r="AT666" s="26"/>
    </row>
    <row r="667" spans="12:46" x14ac:dyDescent="0.2">
      <c r="L667" s="37"/>
      <c r="M667" s="56"/>
      <c r="N667" s="56"/>
      <c r="O667" s="37"/>
      <c r="Q667" s="26"/>
      <c r="R667" s="20"/>
      <c r="S667" s="20"/>
      <c r="AG667" s="25"/>
      <c r="AH667" s="25"/>
      <c r="AS667" s="26"/>
      <c r="AT667" s="26"/>
    </row>
    <row r="668" spans="12:46" x14ac:dyDescent="0.2">
      <c r="L668" s="37"/>
      <c r="M668" s="56"/>
      <c r="N668" s="56"/>
      <c r="O668" s="37"/>
      <c r="Q668" s="26"/>
      <c r="R668" s="20"/>
      <c r="S668" s="20"/>
      <c r="AG668" s="25"/>
      <c r="AH668" s="25"/>
      <c r="AS668" s="26"/>
      <c r="AT668" s="26"/>
    </row>
    <row r="669" spans="12:46" x14ac:dyDescent="0.2">
      <c r="L669" s="37"/>
      <c r="M669" s="56"/>
      <c r="N669" s="56"/>
      <c r="O669" s="37"/>
      <c r="Q669" s="26"/>
      <c r="R669" s="20"/>
      <c r="S669" s="20"/>
      <c r="AG669" s="25"/>
      <c r="AH669" s="25"/>
      <c r="AS669" s="26"/>
      <c r="AT669" s="26"/>
    </row>
    <row r="670" spans="12:46" x14ac:dyDescent="0.2">
      <c r="L670" s="37"/>
      <c r="M670" s="56"/>
      <c r="N670" s="56"/>
      <c r="O670" s="37"/>
      <c r="Q670" s="26"/>
      <c r="R670" s="20"/>
      <c r="S670" s="20"/>
      <c r="AG670" s="25"/>
      <c r="AH670" s="25"/>
      <c r="AS670" s="26"/>
      <c r="AT670" s="26"/>
    </row>
    <row r="671" spans="12:46" x14ac:dyDescent="0.2">
      <c r="L671" s="37"/>
      <c r="M671" s="56"/>
      <c r="N671" s="56"/>
      <c r="O671" s="37"/>
      <c r="Q671" s="26"/>
      <c r="R671" s="20"/>
      <c r="S671" s="20"/>
      <c r="AG671" s="25"/>
      <c r="AH671" s="25"/>
      <c r="AS671" s="26"/>
      <c r="AT671" s="26"/>
    </row>
    <row r="672" spans="12:46" x14ac:dyDescent="0.2">
      <c r="L672" s="37"/>
      <c r="M672" s="56"/>
      <c r="N672" s="56"/>
      <c r="O672" s="37"/>
      <c r="Q672" s="26"/>
      <c r="R672" s="20"/>
      <c r="S672" s="20"/>
      <c r="AG672" s="25"/>
      <c r="AH672" s="25"/>
      <c r="AS672" s="26"/>
      <c r="AT672" s="26"/>
    </row>
    <row r="673" spans="12:46" x14ac:dyDescent="0.2">
      <c r="L673" s="37"/>
      <c r="M673" s="56"/>
      <c r="N673" s="56"/>
      <c r="O673" s="37"/>
      <c r="Q673" s="26"/>
      <c r="R673" s="20"/>
      <c r="S673" s="20"/>
      <c r="AG673" s="25"/>
      <c r="AH673" s="25"/>
      <c r="AS673" s="26"/>
      <c r="AT673" s="26"/>
    </row>
    <row r="674" spans="12:46" x14ac:dyDescent="0.2">
      <c r="L674" s="37"/>
      <c r="M674" s="56"/>
      <c r="N674" s="56"/>
      <c r="O674" s="37"/>
      <c r="Q674" s="26"/>
      <c r="R674" s="20"/>
      <c r="S674" s="20"/>
      <c r="AG674" s="25"/>
      <c r="AH674" s="25"/>
      <c r="AS674" s="26"/>
      <c r="AT674" s="26"/>
    </row>
    <row r="675" spans="12:46" x14ac:dyDescent="0.2">
      <c r="L675" s="37"/>
      <c r="M675" s="56"/>
      <c r="N675" s="56"/>
      <c r="O675" s="37"/>
      <c r="Q675" s="26"/>
      <c r="R675" s="20"/>
      <c r="S675" s="20"/>
      <c r="AG675" s="25"/>
      <c r="AH675" s="25"/>
      <c r="AS675" s="26"/>
      <c r="AT675" s="26"/>
    </row>
    <row r="676" spans="12:46" x14ac:dyDescent="0.2">
      <c r="L676" s="37"/>
      <c r="M676" s="56"/>
      <c r="N676" s="56"/>
      <c r="O676" s="37"/>
      <c r="Q676" s="26"/>
      <c r="R676" s="20"/>
      <c r="S676" s="20"/>
      <c r="AG676" s="25"/>
      <c r="AH676" s="25"/>
      <c r="AS676" s="26"/>
      <c r="AT676" s="26"/>
    </row>
    <row r="677" spans="12:46" x14ac:dyDescent="0.2">
      <c r="L677" s="37"/>
      <c r="M677" s="56"/>
      <c r="N677" s="56"/>
      <c r="O677" s="37"/>
      <c r="Q677" s="26"/>
      <c r="R677" s="20"/>
      <c r="S677" s="20"/>
      <c r="AG677" s="25"/>
      <c r="AH677" s="25"/>
      <c r="AS677" s="26"/>
      <c r="AT677" s="26"/>
    </row>
    <row r="678" spans="12:46" x14ac:dyDescent="0.2">
      <c r="L678" s="37"/>
      <c r="M678" s="56"/>
      <c r="N678" s="56"/>
      <c r="O678" s="37"/>
      <c r="Q678" s="26"/>
      <c r="R678" s="20"/>
      <c r="S678" s="20"/>
      <c r="AG678" s="25"/>
      <c r="AH678" s="25"/>
      <c r="AS678" s="26"/>
      <c r="AT678" s="26"/>
    </row>
    <row r="679" spans="12:46" x14ac:dyDescent="0.2">
      <c r="L679" s="37"/>
      <c r="M679" s="56"/>
      <c r="N679" s="56"/>
      <c r="O679" s="37"/>
      <c r="Q679" s="26"/>
      <c r="R679" s="20"/>
      <c r="S679" s="20"/>
      <c r="AG679" s="25"/>
      <c r="AH679" s="25"/>
      <c r="AS679" s="26"/>
      <c r="AT679" s="26"/>
    </row>
    <row r="680" spans="12:46" x14ac:dyDescent="0.2">
      <c r="L680" s="37"/>
      <c r="M680" s="56"/>
      <c r="N680" s="56"/>
      <c r="O680" s="37"/>
      <c r="Q680" s="26"/>
      <c r="R680" s="20"/>
      <c r="S680" s="20"/>
      <c r="AG680" s="25"/>
      <c r="AH680" s="25"/>
      <c r="AS680" s="26"/>
      <c r="AT680" s="26"/>
    </row>
    <row r="681" spans="12:46" x14ac:dyDescent="0.2">
      <c r="L681" s="37"/>
      <c r="M681" s="56"/>
      <c r="N681" s="56"/>
      <c r="O681" s="37"/>
      <c r="Q681" s="26"/>
      <c r="R681" s="20"/>
      <c r="S681" s="20"/>
      <c r="AG681" s="25"/>
      <c r="AH681" s="25"/>
      <c r="AS681" s="26"/>
      <c r="AT681" s="26"/>
    </row>
    <row r="682" spans="12:46" x14ac:dyDescent="0.2">
      <c r="L682" s="37"/>
      <c r="M682" s="56"/>
      <c r="N682" s="56"/>
      <c r="O682" s="37"/>
      <c r="Q682" s="26"/>
      <c r="R682" s="20"/>
      <c r="S682" s="20"/>
      <c r="AG682" s="25"/>
      <c r="AH682" s="25"/>
      <c r="AS682" s="26"/>
      <c r="AT682" s="26"/>
    </row>
    <row r="683" spans="12:46" x14ac:dyDescent="0.2">
      <c r="L683" s="37"/>
      <c r="M683" s="56"/>
      <c r="N683" s="56"/>
      <c r="O683" s="37"/>
      <c r="Q683" s="26"/>
      <c r="R683" s="20"/>
      <c r="S683" s="20"/>
      <c r="AG683" s="25"/>
      <c r="AH683" s="25"/>
      <c r="AS683" s="26"/>
      <c r="AT683" s="26"/>
    </row>
    <row r="684" spans="12:46" x14ac:dyDescent="0.2">
      <c r="L684" s="37"/>
      <c r="M684" s="56"/>
      <c r="N684" s="56"/>
      <c r="O684" s="37"/>
      <c r="Q684" s="26"/>
      <c r="R684" s="20"/>
      <c r="S684" s="20"/>
      <c r="AG684" s="25"/>
      <c r="AH684" s="25"/>
      <c r="AS684" s="26"/>
      <c r="AT684" s="26"/>
    </row>
    <row r="685" spans="12:46" x14ac:dyDescent="0.2">
      <c r="L685" s="37"/>
      <c r="M685" s="56"/>
      <c r="N685" s="56"/>
      <c r="O685" s="37"/>
      <c r="Q685" s="26"/>
      <c r="R685" s="20"/>
      <c r="S685" s="20"/>
      <c r="AG685" s="25"/>
      <c r="AH685" s="25"/>
      <c r="AS685" s="26"/>
      <c r="AT685" s="26"/>
    </row>
    <row r="686" spans="12:46" x14ac:dyDescent="0.2">
      <c r="L686" s="37"/>
      <c r="M686" s="56"/>
      <c r="N686" s="56"/>
      <c r="O686" s="37"/>
      <c r="Q686" s="26"/>
      <c r="R686" s="20"/>
      <c r="S686" s="20"/>
      <c r="AG686" s="25"/>
      <c r="AH686" s="25"/>
      <c r="AS686" s="26"/>
      <c r="AT686" s="26"/>
    </row>
    <row r="687" spans="12:46" x14ac:dyDescent="0.2">
      <c r="L687" s="37"/>
      <c r="M687" s="56"/>
      <c r="N687" s="56"/>
      <c r="O687" s="37"/>
      <c r="Q687" s="26"/>
      <c r="R687" s="20"/>
      <c r="S687" s="20"/>
      <c r="AG687" s="25"/>
      <c r="AH687" s="25"/>
      <c r="AS687" s="26"/>
      <c r="AT687" s="26"/>
    </row>
    <row r="688" spans="12:46" x14ac:dyDescent="0.2">
      <c r="L688" s="37"/>
      <c r="M688" s="56"/>
      <c r="N688" s="56"/>
      <c r="O688" s="37"/>
      <c r="Q688" s="26"/>
      <c r="R688" s="20"/>
      <c r="S688" s="20"/>
      <c r="AG688" s="25"/>
      <c r="AH688" s="25"/>
      <c r="AS688" s="26"/>
      <c r="AT688" s="26"/>
    </row>
    <row r="689" spans="12:46" x14ac:dyDescent="0.2">
      <c r="L689" s="37"/>
      <c r="M689" s="56"/>
      <c r="N689" s="56"/>
      <c r="O689" s="37"/>
      <c r="Q689" s="26"/>
      <c r="R689" s="20"/>
      <c r="S689" s="20"/>
      <c r="AG689" s="25"/>
      <c r="AH689" s="25"/>
      <c r="AS689" s="26"/>
      <c r="AT689" s="26"/>
    </row>
    <row r="690" spans="12:46" x14ac:dyDescent="0.2">
      <c r="L690" s="37"/>
      <c r="M690" s="56"/>
      <c r="N690" s="56"/>
      <c r="O690" s="37"/>
      <c r="Q690" s="26"/>
      <c r="R690" s="20"/>
      <c r="S690" s="20"/>
      <c r="AG690" s="25"/>
      <c r="AH690" s="25"/>
      <c r="AS690" s="26"/>
      <c r="AT690" s="26"/>
    </row>
    <row r="691" spans="12:46" x14ac:dyDescent="0.2">
      <c r="L691" s="37"/>
      <c r="M691" s="56"/>
      <c r="N691" s="56"/>
      <c r="O691" s="37"/>
      <c r="Q691" s="26"/>
      <c r="R691" s="20"/>
      <c r="S691" s="20"/>
      <c r="AG691" s="25"/>
      <c r="AH691" s="25"/>
      <c r="AS691" s="26"/>
      <c r="AT691" s="26"/>
    </row>
    <row r="692" spans="12:46" x14ac:dyDescent="0.2">
      <c r="L692" s="37"/>
      <c r="M692" s="56"/>
      <c r="N692" s="56"/>
      <c r="O692" s="37"/>
      <c r="Q692" s="26"/>
      <c r="R692" s="20"/>
      <c r="S692" s="20"/>
      <c r="AG692" s="25"/>
      <c r="AH692" s="25"/>
      <c r="AS692" s="26"/>
      <c r="AT692" s="26"/>
    </row>
    <row r="693" spans="12:46" x14ac:dyDescent="0.2">
      <c r="L693" s="37"/>
      <c r="M693" s="56"/>
      <c r="N693" s="56"/>
      <c r="O693" s="37"/>
      <c r="Q693" s="26"/>
      <c r="R693" s="20"/>
      <c r="S693" s="20"/>
      <c r="AG693" s="25"/>
      <c r="AH693" s="25"/>
      <c r="AS693" s="26"/>
      <c r="AT693" s="26"/>
    </row>
    <row r="694" spans="12:46" x14ac:dyDescent="0.2">
      <c r="L694" s="37"/>
      <c r="M694" s="56"/>
      <c r="N694" s="56"/>
      <c r="O694" s="37"/>
      <c r="Q694" s="26"/>
      <c r="R694" s="20"/>
      <c r="S694" s="20"/>
      <c r="AG694" s="25"/>
      <c r="AH694" s="25"/>
      <c r="AS694" s="26"/>
      <c r="AT694" s="26"/>
    </row>
    <row r="695" spans="12:46" x14ac:dyDescent="0.2">
      <c r="L695" s="37"/>
      <c r="M695" s="56"/>
      <c r="N695" s="56"/>
      <c r="O695" s="37"/>
      <c r="Q695" s="26"/>
      <c r="R695" s="20"/>
      <c r="S695" s="20"/>
      <c r="AG695" s="25"/>
      <c r="AH695" s="25"/>
      <c r="AS695" s="26"/>
      <c r="AT695" s="26"/>
    </row>
    <row r="696" spans="12:46" x14ac:dyDescent="0.2">
      <c r="L696" s="37"/>
      <c r="M696" s="56"/>
      <c r="N696" s="56"/>
      <c r="O696" s="37"/>
      <c r="Q696" s="26"/>
      <c r="R696" s="20"/>
      <c r="S696" s="20"/>
      <c r="AG696" s="25"/>
      <c r="AH696" s="25"/>
      <c r="AS696" s="26"/>
      <c r="AT696" s="26"/>
    </row>
    <row r="697" spans="12:46" x14ac:dyDescent="0.2">
      <c r="L697" s="37"/>
      <c r="M697" s="56"/>
      <c r="N697" s="56"/>
      <c r="O697" s="37"/>
      <c r="Q697" s="26"/>
      <c r="R697" s="20"/>
      <c r="S697" s="20"/>
      <c r="AG697" s="25"/>
      <c r="AH697" s="25"/>
      <c r="AS697" s="26"/>
      <c r="AT697" s="26"/>
    </row>
    <row r="698" spans="12:46" x14ac:dyDescent="0.2">
      <c r="L698" s="37"/>
      <c r="M698" s="56"/>
      <c r="N698" s="56"/>
      <c r="O698" s="37"/>
      <c r="Q698" s="26"/>
      <c r="R698" s="20"/>
      <c r="S698" s="20"/>
      <c r="AG698" s="25"/>
      <c r="AH698" s="25"/>
      <c r="AS698" s="26"/>
      <c r="AT698" s="26"/>
    </row>
    <row r="699" spans="12:46" x14ac:dyDescent="0.2">
      <c r="L699" s="37"/>
      <c r="M699" s="56"/>
      <c r="N699" s="56"/>
      <c r="O699" s="37"/>
      <c r="Q699" s="26"/>
      <c r="R699" s="20"/>
      <c r="S699" s="20"/>
      <c r="AG699" s="25"/>
      <c r="AH699" s="25"/>
      <c r="AS699" s="26"/>
      <c r="AT699" s="26"/>
    </row>
    <row r="700" spans="12:46" x14ac:dyDescent="0.2">
      <c r="L700" s="37"/>
      <c r="M700" s="56"/>
      <c r="N700" s="56"/>
      <c r="O700" s="37"/>
      <c r="Q700" s="26"/>
      <c r="R700" s="20"/>
      <c r="S700" s="20"/>
      <c r="AG700" s="25"/>
      <c r="AH700" s="25"/>
      <c r="AS700" s="26"/>
      <c r="AT700" s="26"/>
    </row>
    <row r="701" spans="12:46" x14ac:dyDescent="0.2">
      <c r="L701" s="37"/>
      <c r="M701" s="56"/>
      <c r="N701" s="56"/>
      <c r="O701" s="37"/>
      <c r="Q701" s="26"/>
      <c r="R701" s="20"/>
      <c r="S701" s="20"/>
      <c r="AG701" s="25"/>
      <c r="AH701" s="25"/>
      <c r="AS701" s="26"/>
      <c r="AT701" s="26"/>
    </row>
    <row r="702" spans="12:46" x14ac:dyDescent="0.2">
      <c r="L702" s="37"/>
      <c r="M702" s="56"/>
      <c r="N702" s="56"/>
      <c r="O702" s="37"/>
      <c r="Q702" s="26"/>
      <c r="R702" s="20"/>
      <c r="S702" s="20"/>
      <c r="AG702" s="25"/>
      <c r="AH702" s="25"/>
      <c r="AS702" s="26"/>
      <c r="AT702" s="26"/>
    </row>
    <row r="703" spans="12:46" x14ac:dyDescent="0.2">
      <c r="L703" s="37"/>
      <c r="M703" s="56"/>
      <c r="N703" s="56"/>
      <c r="O703" s="37"/>
      <c r="Q703" s="26"/>
      <c r="R703" s="20"/>
      <c r="S703" s="20"/>
      <c r="AG703" s="25"/>
      <c r="AH703" s="25"/>
      <c r="AS703" s="26"/>
      <c r="AT703" s="26"/>
    </row>
    <row r="704" spans="12:46" x14ac:dyDescent="0.2">
      <c r="L704" s="37"/>
      <c r="M704" s="56"/>
      <c r="N704" s="56"/>
      <c r="O704" s="37"/>
      <c r="Q704" s="26"/>
      <c r="R704" s="20"/>
      <c r="S704" s="20"/>
      <c r="AG704" s="25"/>
      <c r="AH704" s="25"/>
      <c r="AS704" s="26"/>
      <c r="AT704" s="26"/>
    </row>
    <row r="705" spans="12:46" x14ac:dyDescent="0.2">
      <c r="L705" s="37"/>
      <c r="M705" s="56"/>
      <c r="N705" s="56"/>
      <c r="O705" s="37"/>
      <c r="Q705" s="26"/>
      <c r="R705" s="20"/>
      <c r="S705" s="20"/>
      <c r="AG705" s="25"/>
      <c r="AH705" s="25"/>
      <c r="AS705" s="26"/>
      <c r="AT705" s="26"/>
    </row>
    <row r="706" spans="12:46" x14ac:dyDescent="0.2">
      <c r="L706" s="37"/>
      <c r="M706" s="56"/>
      <c r="N706" s="56"/>
      <c r="O706" s="37"/>
      <c r="Q706" s="26"/>
      <c r="R706" s="20"/>
      <c r="S706" s="20"/>
      <c r="AG706" s="25"/>
      <c r="AH706" s="25"/>
      <c r="AS706" s="26"/>
      <c r="AT706" s="26"/>
    </row>
    <row r="707" spans="12:46" x14ac:dyDescent="0.2">
      <c r="L707" s="37"/>
      <c r="M707" s="56"/>
      <c r="N707" s="56"/>
      <c r="O707" s="37"/>
      <c r="Q707" s="26"/>
      <c r="R707" s="20"/>
      <c r="S707" s="20"/>
      <c r="AG707" s="25"/>
      <c r="AH707" s="25"/>
      <c r="AS707" s="26"/>
      <c r="AT707" s="26"/>
    </row>
    <row r="708" spans="12:46" x14ac:dyDescent="0.2">
      <c r="L708" s="37"/>
      <c r="M708" s="56"/>
      <c r="N708" s="56"/>
      <c r="O708" s="37"/>
      <c r="Q708" s="26"/>
      <c r="R708" s="20"/>
      <c r="S708" s="20"/>
      <c r="AG708" s="25"/>
      <c r="AH708" s="25"/>
      <c r="AS708" s="26"/>
      <c r="AT708" s="26"/>
    </row>
    <row r="709" spans="12:46" x14ac:dyDescent="0.2">
      <c r="L709" s="37"/>
      <c r="M709" s="56"/>
      <c r="N709" s="56"/>
      <c r="O709" s="37"/>
      <c r="Q709" s="26"/>
      <c r="R709" s="20"/>
      <c r="S709" s="20"/>
      <c r="AG709" s="25"/>
      <c r="AH709" s="25"/>
      <c r="AS709" s="26"/>
      <c r="AT709" s="26"/>
    </row>
    <row r="710" spans="12:46" x14ac:dyDescent="0.2">
      <c r="L710" s="37"/>
      <c r="M710" s="56"/>
      <c r="N710" s="56"/>
      <c r="O710" s="37"/>
      <c r="Q710" s="26"/>
      <c r="R710" s="20"/>
      <c r="S710" s="20"/>
      <c r="AG710" s="25"/>
      <c r="AH710" s="25"/>
      <c r="AS710" s="26"/>
      <c r="AT710" s="26"/>
    </row>
    <row r="711" spans="12:46" x14ac:dyDescent="0.2">
      <c r="L711" s="37"/>
      <c r="M711" s="56"/>
      <c r="N711" s="56"/>
      <c r="O711" s="37"/>
      <c r="Q711" s="26"/>
      <c r="R711" s="20"/>
      <c r="S711" s="20"/>
      <c r="AG711" s="25"/>
      <c r="AH711" s="25"/>
      <c r="AS711" s="26"/>
      <c r="AT711" s="26"/>
    </row>
    <row r="712" spans="12:46" x14ac:dyDescent="0.2">
      <c r="L712" s="37"/>
      <c r="M712" s="56"/>
      <c r="N712" s="56"/>
      <c r="O712" s="37"/>
      <c r="Q712" s="26"/>
      <c r="R712" s="20"/>
      <c r="S712" s="20"/>
      <c r="AG712" s="25"/>
      <c r="AH712" s="25"/>
      <c r="AS712" s="26"/>
      <c r="AT712" s="26"/>
    </row>
    <row r="713" spans="12:46" x14ac:dyDescent="0.2">
      <c r="L713" s="37"/>
      <c r="M713" s="56"/>
      <c r="N713" s="56"/>
      <c r="O713" s="37"/>
      <c r="Q713" s="26"/>
      <c r="R713" s="20"/>
      <c r="S713" s="20"/>
      <c r="AG713" s="25"/>
      <c r="AH713" s="25"/>
      <c r="AS713" s="26"/>
      <c r="AT713" s="26"/>
    </row>
    <row r="714" spans="12:46" x14ac:dyDescent="0.2">
      <c r="L714" s="37"/>
      <c r="M714" s="56"/>
      <c r="N714" s="56"/>
      <c r="O714" s="37"/>
      <c r="Q714" s="26"/>
      <c r="R714" s="20"/>
      <c r="S714" s="20"/>
      <c r="AG714" s="25"/>
      <c r="AH714" s="25"/>
      <c r="AS714" s="26"/>
      <c r="AT714" s="26"/>
    </row>
    <row r="715" spans="12:46" x14ac:dyDescent="0.2">
      <c r="L715" s="37"/>
      <c r="M715" s="56"/>
      <c r="N715" s="56"/>
      <c r="O715" s="37"/>
      <c r="Q715" s="26"/>
      <c r="R715" s="20"/>
      <c r="S715" s="20"/>
      <c r="AG715" s="25"/>
      <c r="AH715" s="25"/>
      <c r="AS715" s="26"/>
      <c r="AT715" s="26"/>
    </row>
    <row r="716" spans="12:46" x14ac:dyDescent="0.2">
      <c r="L716" s="37"/>
      <c r="M716" s="56"/>
      <c r="N716" s="56"/>
      <c r="O716" s="37"/>
      <c r="Q716" s="26"/>
      <c r="R716" s="20"/>
      <c r="S716" s="20"/>
      <c r="AG716" s="25"/>
      <c r="AH716" s="25"/>
      <c r="AS716" s="26"/>
      <c r="AT716" s="26"/>
    </row>
    <row r="717" spans="12:46" x14ac:dyDescent="0.2">
      <c r="L717" s="37"/>
      <c r="M717" s="56"/>
      <c r="N717" s="56"/>
      <c r="O717" s="37"/>
      <c r="Q717" s="26"/>
      <c r="R717" s="20"/>
      <c r="S717" s="20"/>
      <c r="AG717" s="25"/>
      <c r="AH717" s="25"/>
      <c r="AS717" s="26"/>
      <c r="AT717" s="26"/>
    </row>
    <row r="718" spans="12:46" x14ac:dyDescent="0.2">
      <c r="L718" s="37"/>
      <c r="M718" s="56"/>
      <c r="N718" s="56"/>
      <c r="O718" s="37"/>
      <c r="Q718" s="26"/>
      <c r="R718" s="20"/>
      <c r="S718" s="20"/>
      <c r="AG718" s="25"/>
      <c r="AH718" s="25"/>
      <c r="AS718" s="26"/>
      <c r="AT718" s="26"/>
    </row>
    <row r="719" spans="12:46" x14ac:dyDescent="0.2">
      <c r="L719" s="37"/>
      <c r="M719" s="56"/>
      <c r="N719" s="56"/>
      <c r="O719" s="37"/>
      <c r="Q719" s="26"/>
      <c r="R719" s="20"/>
      <c r="S719" s="20"/>
      <c r="AG719" s="25"/>
      <c r="AH719" s="25"/>
      <c r="AS719" s="26"/>
      <c r="AT719" s="26"/>
    </row>
    <row r="720" spans="12:46" x14ac:dyDescent="0.2">
      <c r="L720" s="37"/>
      <c r="M720" s="56"/>
      <c r="N720" s="56"/>
      <c r="O720" s="37"/>
      <c r="Q720" s="26"/>
      <c r="R720" s="20"/>
      <c r="S720" s="20"/>
      <c r="AG720" s="25"/>
      <c r="AH720" s="25"/>
      <c r="AS720" s="26"/>
      <c r="AT720" s="26"/>
    </row>
    <row r="721" spans="12:46" x14ac:dyDescent="0.2">
      <c r="L721" s="37"/>
      <c r="M721" s="56"/>
      <c r="N721" s="56"/>
      <c r="O721" s="37"/>
      <c r="Q721" s="26"/>
      <c r="R721" s="20"/>
      <c r="S721" s="20"/>
      <c r="AG721" s="25"/>
      <c r="AH721" s="25"/>
      <c r="AS721" s="26"/>
      <c r="AT721" s="26"/>
    </row>
    <row r="722" spans="12:46" x14ac:dyDescent="0.2">
      <c r="L722" s="37"/>
      <c r="M722" s="56"/>
      <c r="N722" s="56"/>
      <c r="O722" s="37"/>
      <c r="Q722" s="26"/>
      <c r="R722" s="20"/>
      <c r="S722" s="20"/>
      <c r="AG722" s="25"/>
      <c r="AH722" s="25"/>
      <c r="AS722" s="26"/>
      <c r="AT722" s="26"/>
    </row>
    <row r="723" spans="12:46" x14ac:dyDescent="0.2">
      <c r="L723" s="37"/>
      <c r="M723" s="56"/>
      <c r="N723" s="56"/>
      <c r="O723" s="37"/>
      <c r="Q723" s="26"/>
      <c r="R723" s="20"/>
      <c r="S723" s="20"/>
      <c r="AG723" s="25"/>
      <c r="AH723" s="25"/>
      <c r="AS723" s="26"/>
      <c r="AT723" s="26"/>
    </row>
    <row r="724" spans="12:46" x14ac:dyDescent="0.2">
      <c r="L724" s="37"/>
      <c r="M724" s="56"/>
      <c r="N724" s="56"/>
      <c r="O724" s="37"/>
      <c r="Q724" s="26"/>
      <c r="R724" s="20"/>
      <c r="S724" s="20"/>
      <c r="AG724" s="25"/>
      <c r="AH724" s="25"/>
      <c r="AS724" s="26"/>
      <c r="AT724" s="26"/>
    </row>
    <row r="725" spans="12:46" x14ac:dyDescent="0.2">
      <c r="L725" s="37"/>
      <c r="M725" s="56"/>
      <c r="N725" s="56"/>
      <c r="O725" s="37"/>
      <c r="Q725" s="26"/>
      <c r="R725" s="20"/>
      <c r="S725" s="20"/>
      <c r="AG725" s="25"/>
      <c r="AH725" s="25"/>
      <c r="AS725" s="26"/>
      <c r="AT725" s="26"/>
    </row>
    <row r="726" spans="12:46" x14ac:dyDescent="0.2">
      <c r="L726" s="37"/>
      <c r="M726" s="56"/>
      <c r="N726" s="56"/>
      <c r="O726" s="37"/>
      <c r="Q726" s="26"/>
      <c r="R726" s="20"/>
      <c r="S726" s="20"/>
      <c r="AG726" s="25"/>
      <c r="AH726" s="25"/>
      <c r="AS726" s="26"/>
      <c r="AT726" s="26"/>
    </row>
    <row r="727" spans="12:46" x14ac:dyDescent="0.2">
      <c r="L727" s="37"/>
      <c r="M727" s="56"/>
      <c r="N727" s="56"/>
      <c r="O727" s="37"/>
      <c r="Q727" s="26"/>
      <c r="R727" s="20"/>
      <c r="S727" s="20"/>
      <c r="AG727" s="25"/>
      <c r="AH727" s="25"/>
      <c r="AS727" s="26"/>
      <c r="AT727" s="26"/>
    </row>
    <row r="728" spans="12:46" x14ac:dyDescent="0.2">
      <c r="L728" s="37"/>
      <c r="M728" s="56"/>
      <c r="N728" s="56"/>
      <c r="O728" s="37"/>
      <c r="Q728" s="26"/>
      <c r="R728" s="20"/>
      <c r="S728" s="20"/>
      <c r="AG728" s="25"/>
      <c r="AH728" s="25"/>
      <c r="AS728" s="26"/>
      <c r="AT728" s="26"/>
    </row>
    <row r="729" spans="12:46" x14ac:dyDescent="0.2">
      <c r="L729" s="37"/>
      <c r="M729" s="56"/>
      <c r="N729" s="56"/>
      <c r="O729" s="37"/>
      <c r="Q729" s="26"/>
      <c r="R729" s="20"/>
      <c r="S729" s="20"/>
      <c r="AG729" s="25"/>
      <c r="AH729" s="25"/>
      <c r="AS729" s="26"/>
      <c r="AT729" s="26"/>
    </row>
    <row r="730" spans="12:46" x14ac:dyDescent="0.2">
      <c r="L730" s="37"/>
      <c r="M730" s="56"/>
      <c r="N730" s="56"/>
      <c r="O730" s="37"/>
      <c r="Q730" s="26"/>
      <c r="R730" s="20"/>
      <c r="S730" s="20"/>
      <c r="AG730" s="25"/>
      <c r="AH730" s="25"/>
      <c r="AS730" s="26"/>
      <c r="AT730" s="26"/>
    </row>
    <row r="731" spans="12:46" x14ac:dyDescent="0.2">
      <c r="L731" s="37"/>
      <c r="M731" s="56"/>
      <c r="N731" s="56"/>
      <c r="O731" s="37"/>
      <c r="Q731" s="26"/>
      <c r="R731" s="20"/>
      <c r="S731" s="20"/>
      <c r="AG731" s="25"/>
      <c r="AH731" s="25"/>
      <c r="AS731" s="26"/>
      <c r="AT731" s="26"/>
    </row>
    <row r="732" spans="12:46" x14ac:dyDescent="0.2">
      <c r="L732" s="37"/>
      <c r="M732" s="56"/>
      <c r="N732" s="56"/>
      <c r="O732" s="37"/>
      <c r="Q732" s="26"/>
      <c r="R732" s="20"/>
      <c r="S732" s="20"/>
      <c r="AG732" s="25"/>
      <c r="AH732" s="25"/>
      <c r="AS732" s="26"/>
      <c r="AT732" s="26"/>
    </row>
    <row r="733" spans="12:46" x14ac:dyDescent="0.2">
      <c r="L733" s="37"/>
      <c r="M733" s="56"/>
      <c r="N733" s="56"/>
      <c r="O733" s="37"/>
      <c r="Q733" s="26"/>
      <c r="R733" s="20"/>
      <c r="S733" s="20"/>
      <c r="AG733" s="25"/>
      <c r="AH733" s="25"/>
      <c r="AS733" s="26"/>
      <c r="AT733" s="26"/>
    </row>
    <row r="734" spans="12:46" x14ac:dyDescent="0.2">
      <c r="L734" s="37"/>
      <c r="M734" s="56"/>
      <c r="N734" s="56"/>
      <c r="O734" s="37"/>
      <c r="Q734" s="26"/>
      <c r="R734" s="20"/>
      <c r="S734" s="20"/>
      <c r="AG734" s="25"/>
      <c r="AH734" s="25"/>
      <c r="AS734" s="26"/>
      <c r="AT734" s="26"/>
    </row>
    <row r="735" spans="12:46" x14ac:dyDescent="0.2">
      <c r="L735" s="37"/>
      <c r="M735" s="56"/>
      <c r="N735" s="56"/>
      <c r="O735" s="37"/>
      <c r="Q735" s="26"/>
      <c r="R735" s="20"/>
      <c r="S735" s="20"/>
      <c r="AG735" s="25"/>
      <c r="AH735" s="25"/>
      <c r="AS735" s="26"/>
      <c r="AT735" s="26"/>
    </row>
    <row r="736" spans="12:46" x14ac:dyDescent="0.2">
      <c r="L736" s="37"/>
      <c r="M736" s="56"/>
      <c r="N736" s="56"/>
      <c r="O736" s="37"/>
      <c r="Q736" s="26"/>
      <c r="R736" s="20"/>
      <c r="S736" s="20"/>
      <c r="AG736" s="25"/>
      <c r="AH736" s="25"/>
      <c r="AS736" s="26"/>
      <c r="AT736" s="26"/>
    </row>
    <row r="737" spans="12:46" x14ac:dyDescent="0.2">
      <c r="L737" s="37"/>
      <c r="M737" s="56"/>
      <c r="N737" s="56"/>
      <c r="O737" s="37"/>
      <c r="Q737" s="26"/>
      <c r="R737" s="20"/>
      <c r="S737" s="20"/>
      <c r="AG737" s="25"/>
      <c r="AH737" s="25"/>
      <c r="AS737" s="26"/>
      <c r="AT737" s="26"/>
    </row>
    <row r="738" spans="12:46" x14ac:dyDescent="0.2">
      <c r="L738" s="37"/>
      <c r="M738" s="56"/>
      <c r="N738" s="56"/>
      <c r="O738" s="37"/>
      <c r="Q738" s="26"/>
      <c r="R738" s="20"/>
      <c r="S738" s="20"/>
      <c r="AG738" s="25"/>
      <c r="AH738" s="25"/>
      <c r="AS738" s="26"/>
      <c r="AT738" s="26"/>
    </row>
    <row r="739" spans="12:46" x14ac:dyDescent="0.2">
      <c r="L739" s="37"/>
      <c r="M739" s="56"/>
      <c r="N739" s="56"/>
      <c r="O739" s="37"/>
      <c r="Q739" s="26"/>
      <c r="R739" s="20"/>
      <c r="S739" s="20"/>
      <c r="AG739" s="25"/>
      <c r="AH739" s="25"/>
      <c r="AS739" s="26"/>
      <c r="AT739" s="26"/>
    </row>
    <row r="740" spans="12:46" x14ac:dyDescent="0.2">
      <c r="L740" s="37"/>
      <c r="M740" s="56"/>
      <c r="N740" s="56"/>
      <c r="O740" s="37"/>
      <c r="Q740" s="26"/>
      <c r="R740" s="20"/>
      <c r="S740" s="20"/>
      <c r="AG740" s="25"/>
      <c r="AH740" s="25"/>
      <c r="AS740" s="26"/>
      <c r="AT740" s="26"/>
    </row>
    <row r="741" spans="12:46" x14ac:dyDescent="0.2">
      <c r="L741" s="37"/>
      <c r="M741" s="56"/>
      <c r="N741" s="56"/>
      <c r="O741" s="37"/>
      <c r="Q741" s="26"/>
      <c r="R741" s="20"/>
      <c r="S741" s="20"/>
      <c r="AG741" s="25"/>
      <c r="AH741" s="25"/>
      <c r="AS741" s="26"/>
      <c r="AT741" s="26"/>
    </row>
    <row r="742" spans="12:46" x14ac:dyDescent="0.2">
      <c r="L742" s="37"/>
      <c r="M742" s="56"/>
      <c r="N742" s="56"/>
      <c r="O742" s="37"/>
      <c r="Q742" s="26"/>
      <c r="R742" s="20"/>
      <c r="S742" s="20"/>
      <c r="AG742" s="25"/>
      <c r="AH742" s="25"/>
      <c r="AS742" s="26"/>
      <c r="AT742" s="26"/>
    </row>
    <row r="743" spans="12:46" x14ac:dyDescent="0.2">
      <c r="L743" s="37"/>
      <c r="M743" s="56"/>
      <c r="N743" s="56"/>
      <c r="O743" s="37"/>
      <c r="Q743" s="26"/>
      <c r="R743" s="20"/>
      <c r="S743" s="20"/>
      <c r="AG743" s="25"/>
      <c r="AH743" s="25"/>
      <c r="AS743" s="26"/>
      <c r="AT743" s="26"/>
    </row>
    <row r="744" spans="12:46" x14ac:dyDescent="0.2">
      <c r="L744" s="37"/>
      <c r="M744" s="56"/>
      <c r="N744" s="56"/>
      <c r="O744" s="37"/>
      <c r="Q744" s="26"/>
      <c r="R744" s="20"/>
      <c r="S744" s="20"/>
      <c r="AG744" s="25"/>
      <c r="AH744" s="25"/>
      <c r="AS744" s="26"/>
      <c r="AT744" s="26"/>
    </row>
    <row r="745" spans="12:46" x14ac:dyDescent="0.2">
      <c r="L745" s="37"/>
      <c r="M745" s="56"/>
      <c r="N745" s="56"/>
      <c r="O745" s="37"/>
      <c r="Q745" s="26"/>
      <c r="R745" s="20"/>
      <c r="S745" s="20"/>
      <c r="AG745" s="25"/>
      <c r="AH745" s="25"/>
      <c r="AS745" s="26"/>
      <c r="AT745" s="26"/>
    </row>
    <row r="1729" spans="19:19" x14ac:dyDescent="0.2">
      <c r="S1729" s="56"/>
    </row>
  </sheetData>
  <mergeCells count="7">
    <mergeCell ref="A4:Q4"/>
    <mergeCell ref="A2:Q2"/>
    <mergeCell ref="O14:P14"/>
    <mergeCell ref="A8:E8"/>
    <mergeCell ref="A6:E6"/>
    <mergeCell ref="A7:E7"/>
    <mergeCell ref="A9:E9"/>
  </mergeCells>
  <phoneticPr fontId="6" type="noConversion"/>
  <conditionalFormatting sqref="D16:J20 D21:F21 I21 D22:I26 K24:K26">
    <cfRule type="expression" dxfId="6" priority="16" stopIfTrue="1">
      <formula>#REF!&lt;&gt;0</formula>
    </cfRule>
  </conditionalFormatting>
  <conditionalFormatting sqref="D27:L411 O27:O653 A412:L652 Q451:Q653">
    <cfRule type="expression" dxfId="5" priority="4" stopIfTrue="1">
      <formula>#REF!&lt;&gt;0</formula>
    </cfRule>
  </conditionalFormatting>
  <conditionalFormatting sqref="P412:P651">
    <cfRule type="expression" dxfId="4" priority="12" stopIfTrue="1">
      <formula>#REF!&lt;&gt;0</formula>
    </cfRule>
  </conditionalFormatting>
  <conditionalFormatting sqref="Q16:Q450">
    <cfRule type="expression" dxfId="3" priority="0" stopIfTrue="1">
      <formula>$M15&lt;&gt;0</formula>
    </cfRule>
  </conditionalFormatting>
  <dataValidations xWindow="877" yWindow="446" count="1">
    <dataValidation type="list" allowBlank="1" showInputMessage="1" showErrorMessage="1" sqref="Q412:Q450" xr:uid="{00000000-0002-0000-0100-000000000000}">
      <formula1>partida_presupuestaria</formula1>
    </dataValidation>
  </dataValidations>
  <pageMargins left="0.35433070866141736" right="0.31496062992125984" top="0.35433070866141736" bottom="0.39370078740157483" header="0" footer="0"/>
  <headerFooter alignWithMargins="0">
    <oddFooter>&amp;LFirmado por el representante legal:
Fecha:</oddFooter>
  </headerFooter>
  <rowBreaks count="1" manualBreakCount="1">
    <brk id="59" max="13" man="1"/>
  </rowBreaks>
  <drawing r:id="rId1"/>
  <extLst>
    <ext xmlns:x14="http://schemas.microsoft.com/office/spreadsheetml/2009/9/main" uri="{CCE6A557-97BC-4b89-ADB6-D9C93CAAB3DF}">
      <x14:dataValidations xmlns:xm="http://schemas.microsoft.com/office/excel/2006/main" xWindow="877" yWindow="446" count="6">
        <x14:dataValidation type="list" allowBlank="1" showInputMessage="1" showErrorMessage="1" xr:uid="{00000000-0002-0000-0100-000002000000}">
          <x14:formula1>
            <xm:f>'Tabla III. Resultados Trabajo'!$A$29:$A$31</xm:f>
          </x14:formula1>
          <xm:sqref>Q19:Q21 Q32:Q411 Q29:Q30 Q23:Q27</xm:sqref>
        </x14:dataValidation>
        <x14:dataValidation type="list" allowBlank="1" showInputMessage="1" showErrorMessage="1" xr:uid="{5C5DDF6E-6F95-43BB-BE83-F72D1ACBF670}">
          <x14:formula1>
            <xm:f>'Tabla III. Resultados Trabajo'!$B$4:$B$7</xm:f>
          </x14:formula1>
          <xm:sqref>B16:B411</xm:sqref>
        </x14:dataValidation>
        <x14:dataValidation type="list" allowBlank="1" showInputMessage="1" showErrorMessage="1" xr:uid="{93EE4B19-548A-40B0-B755-2C146223A856}">
          <x14:formula1>
            <xm:f>'Tabla III. Resultados Trabajo'!$A$37:$A$40</xm:f>
          </x14:formula1>
          <xm:sqref>Q16:Q18 Q22 Q28 Q31</xm:sqref>
        </x14:dataValidation>
        <x14:dataValidation type="list" allowBlank="1" showInputMessage="1" showErrorMessage="1" xr:uid="{1ADA3BB7-8A82-4842-AA30-5FF12B8E96A7}">
          <x14:formula1>
            <xm:f>'Tabla III. Resultados Trabajo'!$A$28:$A$31</xm:f>
          </x14:formula1>
          <xm:sqref>Q16:Q18 Q22 Q28 Q31</xm:sqref>
        </x14:dataValidation>
        <x14:dataValidation type="list" allowBlank="1" showInputMessage="1" showErrorMessage="1" xr:uid="{00000000-0002-0000-0100-000003000000}">
          <x14:formula1>
            <xm:f>'Tabla III. Resultados Trabajo'!E31:E34</xm:f>
          </x14:formula1>
          <xm:sqref>Q19:Q21 Q32:Q411 Q29:Q30 Q23:Q27</xm:sqref>
        </x14:dataValidation>
        <x14:dataValidation type="list" allowBlank="1" showInputMessage="1" showErrorMessage="1" xr:uid="{AB018AA5-1A5E-469C-96BF-257A69790BD3}">
          <x14:formula1>
            <xm:f>'Tabla II. Nóminas + SS'!$Y$5:$Y$6</xm:f>
          </x14:formula1>
          <xm:sqref>C16:C411</xm:sqref>
        </x14:dataValidation>
      </x14:dataValidations>
    </ex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BQ521"/>
  <sheetViews>
    <sheetView showGridLines="0" showZeros="0" tabSelected="1" topLeftCell="A98" zoomScale="70" zoomScaleNormal="70" zoomScalePageLayoutView="70" workbookViewId="0">
      <selection activeCell="D18" sqref="D18"/>
    </sheetView>
  </sheetViews>
  <sheetFormatPr baseColWidth="10" defaultColWidth="11.375" defaultRowHeight="12.75" x14ac:dyDescent="0.2"/>
  <cols>
    <col min="1" max="1" width="8.875" style="7" customWidth="1"/>
    <col min="2" max="3" width="17" style="7" customWidth="1"/>
    <col min="4" max="4" width="47.5" style="7" customWidth="1"/>
    <col min="5" max="5" width="13.625" style="17" customWidth="1"/>
    <col min="6" max="7" width="11.125" style="16" customWidth="1"/>
    <col min="8" max="8" width="16.375" style="14" customWidth="1"/>
    <col min="9" max="9" width="17.25" style="14" customWidth="1"/>
    <col min="10" max="10" width="22.25" style="12" customWidth="1"/>
    <col min="11" max="11" width="13.625" style="14" bestFit="1" customWidth="1"/>
    <col min="12" max="12" width="14.375" style="14" customWidth="1"/>
    <col min="13" max="13" width="15.625" style="12" customWidth="1"/>
    <col min="14" max="14" width="15.625" style="125" customWidth="1"/>
    <col min="15" max="15" width="18.5" style="125" customWidth="1"/>
    <col min="16" max="16" width="19.125" style="16" customWidth="1"/>
    <col min="17" max="17" width="29.125" style="13" customWidth="1"/>
    <col min="18" max="20" width="11.375" style="6"/>
    <col min="21" max="21" width="11.375" style="6" hidden="1" customWidth="1"/>
    <col min="22" max="27" width="11.375" style="6"/>
    <col min="28" max="28" width="34.875" style="3" bestFit="1" customWidth="1"/>
    <col min="29" max="29" width="7" style="3" bestFit="1" customWidth="1"/>
    <col min="30" max="33" width="11.375" style="3"/>
    <col min="34" max="69" width="11.375" style="6"/>
    <col min="70" max="16384" width="11.375" style="7"/>
  </cols>
  <sheetData>
    <row r="1" spans="1:69" s="6" customFormat="1" ht="123" customHeight="1" x14ac:dyDescent="0.2">
      <c r="A1" s="135"/>
      <c r="B1" s="135"/>
      <c r="C1" s="135"/>
      <c r="D1" s="135"/>
      <c r="E1" s="193"/>
      <c r="F1" s="15"/>
      <c r="G1" s="15"/>
      <c r="H1" s="194"/>
      <c r="I1" s="194"/>
      <c r="J1" s="195"/>
      <c r="K1" s="194"/>
      <c r="L1" s="194"/>
      <c r="M1" s="196"/>
      <c r="N1" s="196"/>
      <c r="O1" s="196"/>
      <c r="P1" s="15"/>
      <c r="Q1" s="135"/>
      <c r="R1" s="135"/>
      <c r="S1" s="135"/>
      <c r="T1" s="135"/>
      <c r="U1" s="135">
        <v>2017</v>
      </c>
      <c r="V1" s="135"/>
      <c r="W1" s="135"/>
      <c r="X1" s="135"/>
      <c r="Y1" s="135"/>
      <c r="Z1" s="135"/>
      <c r="AA1" s="135"/>
      <c r="AB1" s="3"/>
      <c r="AC1" s="3"/>
      <c r="AD1" s="3"/>
      <c r="AE1" s="3"/>
      <c r="AF1" s="3"/>
      <c r="AG1" s="3"/>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row>
    <row r="2" spans="1:69" ht="24" customHeight="1" x14ac:dyDescent="0.2">
      <c r="A2" s="240" t="s">
        <v>525</v>
      </c>
      <c r="B2" s="240"/>
      <c r="C2" s="240"/>
      <c r="D2" s="240"/>
      <c r="E2" s="240"/>
      <c r="F2" s="240"/>
      <c r="G2" s="240"/>
      <c r="H2" s="240"/>
      <c r="I2" s="240"/>
      <c r="J2" s="240"/>
      <c r="K2" s="240"/>
      <c r="L2" s="240"/>
      <c r="M2" s="240"/>
      <c r="N2" s="240"/>
      <c r="O2" s="240"/>
      <c r="P2" s="240"/>
      <c r="Q2" s="240"/>
      <c r="R2" s="135"/>
      <c r="S2" s="135"/>
      <c r="T2" s="135"/>
      <c r="U2" s="135">
        <v>2018</v>
      </c>
      <c r="V2" s="135"/>
      <c r="W2" s="135"/>
      <c r="X2" s="135"/>
      <c r="Y2" s="135"/>
      <c r="Z2" s="135"/>
      <c r="AA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row>
    <row r="3" spans="1:69" s="6" customFormat="1" ht="15" x14ac:dyDescent="0.2">
      <c r="A3" s="65"/>
      <c r="B3" s="65"/>
      <c r="C3" s="65"/>
      <c r="D3" s="65"/>
      <c r="E3" s="66"/>
      <c r="F3" s="67"/>
      <c r="G3" s="67"/>
      <c r="H3" s="68"/>
      <c r="I3" s="68"/>
      <c r="J3" s="69"/>
      <c r="K3" s="68"/>
      <c r="L3" s="68"/>
      <c r="M3" s="70"/>
      <c r="N3" s="70"/>
      <c r="O3" s="70"/>
      <c r="P3" s="67"/>
      <c r="Q3" s="65"/>
      <c r="R3" s="135"/>
      <c r="S3" s="135"/>
      <c r="T3" s="135"/>
      <c r="U3" s="135">
        <v>2019</v>
      </c>
      <c r="V3" s="135"/>
      <c r="W3" s="135"/>
      <c r="X3" s="135"/>
      <c r="Y3" s="135"/>
      <c r="Z3" s="135"/>
      <c r="AA3" s="135"/>
      <c r="AB3" s="3"/>
      <c r="AC3" s="3"/>
      <c r="AD3" s="3"/>
      <c r="AE3" s="3"/>
      <c r="AF3" s="3"/>
      <c r="AG3" s="3"/>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row>
    <row r="4" spans="1:69" ht="27" customHeight="1" x14ac:dyDescent="0.2">
      <c r="A4" s="241" t="s">
        <v>35</v>
      </c>
      <c r="B4" s="241"/>
      <c r="C4" s="241"/>
      <c r="D4" s="242"/>
      <c r="E4" s="242"/>
      <c r="F4" s="242"/>
      <c r="G4" s="242"/>
      <c r="H4" s="242"/>
      <c r="I4" s="242"/>
      <c r="J4" s="242"/>
      <c r="K4" s="242"/>
      <c r="L4" s="242"/>
      <c r="M4" s="242"/>
      <c r="N4" s="242"/>
      <c r="O4" s="242"/>
      <c r="P4" s="242"/>
      <c r="Q4" s="242"/>
      <c r="R4" s="135"/>
      <c r="S4" s="135"/>
      <c r="T4" s="135"/>
      <c r="U4" s="135">
        <v>2020</v>
      </c>
      <c r="V4" s="135"/>
      <c r="W4" s="135"/>
      <c r="X4" s="185"/>
      <c r="Y4" s="185"/>
      <c r="Z4" s="135"/>
      <c r="AA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row>
    <row r="5" spans="1:69" s="3" customFormat="1" ht="21.75" customHeight="1" thickBot="1" x14ac:dyDescent="0.25">
      <c r="A5" s="58"/>
      <c r="B5" s="58"/>
      <c r="C5" s="58"/>
      <c r="D5" s="59"/>
      <c r="E5" s="61"/>
      <c r="F5" s="62"/>
      <c r="G5" s="62"/>
      <c r="H5" s="62"/>
      <c r="I5" s="62"/>
      <c r="J5" s="63"/>
      <c r="K5" s="62"/>
      <c r="L5" s="62"/>
      <c r="M5" s="60"/>
      <c r="N5" s="60"/>
      <c r="O5" s="60"/>
      <c r="P5" s="64"/>
      <c r="Q5" s="59"/>
      <c r="U5" s="135">
        <v>2021</v>
      </c>
      <c r="X5" s="185"/>
      <c r="Y5" s="184" t="s">
        <v>36</v>
      </c>
      <c r="Z5" s="185" t="s">
        <v>37</v>
      </c>
    </row>
    <row r="6" spans="1:69" s="2" customFormat="1" ht="21.75" customHeight="1" x14ac:dyDescent="0.25">
      <c r="A6" s="234" t="s">
        <v>38</v>
      </c>
      <c r="B6" s="235"/>
      <c r="C6" s="235"/>
      <c r="D6" s="149"/>
      <c r="E6" s="82"/>
      <c r="F6" s="57"/>
      <c r="G6" s="57"/>
      <c r="H6" s="28"/>
      <c r="I6" s="28"/>
      <c r="J6" s="83"/>
      <c r="K6" s="28"/>
      <c r="L6" s="28"/>
      <c r="M6" s="27"/>
      <c r="N6" s="27"/>
      <c r="O6" s="27"/>
      <c r="P6" s="57"/>
      <c r="Q6" s="27"/>
      <c r="R6" s="141"/>
      <c r="S6" s="141"/>
      <c r="T6" s="197"/>
      <c r="U6" s="135"/>
      <c r="V6" s="141"/>
      <c r="W6" s="141"/>
      <c r="X6" s="184"/>
      <c r="Y6" s="184" t="s">
        <v>16</v>
      </c>
      <c r="Z6" s="184" t="s">
        <v>39</v>
      </c>
      <c r="AA6" s="141"/>
      <c r="AB6" s="1"/>
      <c r="AC6" s="1"/>
      <c r="AD6" s="1"/>
      <c r="AE6" s="1"/>
      <c r="AF6" s="1"/>
      <c r="AG6" s="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row>
    <row r="7" spans="1:69" s="2" customFormat="1" ht="21.75" customHeight="1" thickBot="1" x14ac:dyDescent="0.3">
      <c r="A7" s="236" t="s">
        <v>10</v>
      </c>
      <c r="B7" s="237"/>
      <c r="C7" s="237"/>
      <c r="D7" s="150"/>
      <c r="E7" s="82"/>
      <c r="F7" s="57"/>
      <c r="G7" s="57"/>
      <c r="H7" s="28"/>
      <c r="I7" s="28"/>
      <c r="J7" s="83"/>
      <c r="K7" s="28"/>
      <c r="L7" s="28"/>
      <c r="M7" s="27"/>
      <c r="N7" s="27"/>
      <c r="O7" s="27"/>
      <c r="P7" s="57"/>
      <c r="Q7" s="27"/>
      <c r="R7" s="141"/>
      <c r="S7" s="141"/>
      <c r="T7" s="197"/>
      <c r="U7" s="135"/>
      <c r="V7" s="141"/>
      <c r="W7" s="141"/>
      <c r="X7" s="141"/>
      <c r="Y7" s="184"/>
      <c r="Z7" s="184"/>
      <c r="AA7" s="141"/>
      <c r="AB7" s="1"/>
      <c r="AC7" s="1"/>
      <c r="AD7" s="1"/>
      <c r="AE7" s="1"/>
      <c r="AF7" s="1"/>
      <c r="AG7" s="1"/>
      <c r="AH7" s="141"/>
      <c r="AI7" s="141"/>
      <c r="AJ7" s="141"/>
      <c r="AK7" s="141"/>
      <c r="AL7" s="141"/>
      <c r="AM7" s="141"/>
      <c r="AN7" s="141"/>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row>
    <row r="8" spans="1:69" s="2" customFormat="1" ht="21.75" customHeight="1" x14ac:dyDescent="0.25">
      <c r="A8" s="232" t="s">
        <v>40</v>
      </c>
      <c r="B8" s="233"/>
      <c r="C8" s="233"/>
      <c r="D8" s="149"/>
      <c r="E8" s="82"/>
      <c r="F8" s="57"/>
      <c r="G8" s="57"/>
      <c r="H8" s="28"/>
      <c r="I8" s="28"/>
      <c r="J8" s="83"/>
      <c r="K8" s="28"/>
      <c r="L8" s="28"/>
      <c r="M8" s="27"/>
      <c r="N8" s="27"/>
      <c r="O8" s="27"/>
      <c r="P8" s="57"/>
      <c r="Q8" s="27"/>
      <c r="R8" s="141"/>
      <c r="S8" s="141"/>
      <c r="T8" s="197"/>
      <c r="U8" s="135"/>
      <c r="V8" s="141"/>
      <c r="W8" s="141"/>
      <c r="X8" s="141"/>
      <c r="Y8" s="141"/>
      <c r="Z8" s="141"/>
      <c r="AA8" s="141"/>
      <c r="AB8" s="1"/>
      <c r="AC8" s="1"/>
      <c r="AD8" s="1"/>
      <c r="AE8" s="1"/>
      <c r="AF8" s="1"/>
      <c r="AG8" s="1"/>
      <c r="AH8" s="141"/>
      <c r="AI8" s="141"/>
      <c r="AJ8" s="141"/>
      <c r="AK8" s="141"/>
      <c r="AL8" s="141"/>
      <c r="AM8" s="141"/>
      <c r="AN8" s="141"/>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row>
    <row r="9" spans="1:69" s="2" customFormat="1" ht="21.75" customHeight="1" thickBot="1" x14ac:dyDescent="0.3">
      <c r="A9" s="238" t="s">
        <v>14</v>
      </c>
      <c r="B9" s="239"/>
      <c r="C9" s="239"/>
      <c r="D9" s="151"/>
      <c r="E9" s="82"/>
      <c r="F9" s="141"/>
      <c r="G9" s="141"/>
      <c r="H9" s="141"/>
      <c r="I9" s="141"/>
      <c r="J9" s="141"/>
      <c r="K9" s="141"/>
      <c r="L9" s="28"/>
      <c r="M9" s="27"/>
      <c r="N9" s="27"/>
      <c r="O9" s="27"/>
      <c r="P9" s="27"/>
      <c r="Q9" s="27"/>
      <c r="R9" s="141"/>
      <c r="S9" s="141"/>
      <c r="T9" s="141"/>
      <c r="U9" s="141"/>
      <c r="V9" s="141"/>
      <c r="W9" s="141"/>
      <c r="X9" s="141"/>
      <c r="Y9" s="141"/>
      <c r="Z9" s="141"/>
      <c r="AA9" s="141"/>
      <c r="AB9" s="1"/>
      <c r="AC9" s="1"/>
      <c r="AD9" s="1"/>
      <c r="AE9" s="1"/>
      <c r="AF9" s="1"/>
      <c r="AG9" s="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row>
    <row r="10" spans="1:69" s="2" customFormat="1" ht="21.75" customHeight="1" thickBot="1" x14ac:dyDescent="0.3">
      <c r="A10" s="152"/>
      <c r="B10" s="152"/>
      <c r="C10" s="152"/>
      <c r="D10" s="152"/>
      <c r="E10" s="82"/>
      <c r="F10" s="141"/>
      <c r="G10" s="141"/>
      <c r="H10" s="141"/>
      <c r="I10" s="141"/>
      <c r="J10" s="141"/>
      <c r="K10" s="141"/>
      <c r="L10" s="28"/>
      <c r="M10" s="27"/>
      <c r="N10" s="27"/>
      <c r="O10" s="27"/>
      <c r="P10" s="27"/>
      <c r="Q10" s="27"/>
      <c r="R10" s="141"/>
      <c r="S10" s="141"/>
      <c r="T10" s="141"/>
      <c r="U10" s="141"/>
      <c r="V10" s="141"/>
      <c r="W10" s="141"/>
      <c r="X10" s="141"/>
      <c r="Y10" s="141"/>
      <c r="Z10" s="141"/>
      <c r="AA10" s="141"/>
      <c r="AB10" s="1"/>
      <c r="AC10" s="1"/>
      <c r="AD10" s="1"/>
      <c r="AE10" s="1"/>
      <c r="AF10" s="1"/>
      <c r="AG10" s="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row>
    <row r="11" spans="1:69" s="2" customFormat="1" ht="21.75" customHeight="1" thickBot="1" x14ac:dyDescent="0.3">
      <c r="A11" s="246" t="s">
        <v>41</v>
      </c>
      <c r="B11" s="250"/>
      <c r="C11" s="247"/>
      <c r="D11" s="246" t="s">
        <v>42</v>
      </c>
      <c r="E11" s="247"/>
      <c r="F11" s="256" t="s">
        <v>43</v>
      </c>
      <c r="G11" s="257"/>
      <c r="H11" s="254" t="s">
        <v>44</v>
      </c>
      <c r="I11" s="254"/>
      <c r="J11" s="254"/>
      <c r="K11" s="255"/>
      <c r="L11" s="28"/>
      <c r="M11" s="27"/>
      <c r="N11" s="27"/>
      <c r="O11" s="27"/>
      <c r="P11" s="27"/>
      <c r="Q11" s="27"/>
      <c r="R11" s="141"/>
      <c r="S11" s="141"/>
      <c r="T11" s="141"/>
      <c r="U11" s="141"/>
      <c r="V11" s="141"/>
      <c r="W11" s="141"/>
      <c r="X11" s="141"/>
      <c r="Y11" s="141"/>
      <c r="Z11" s="141"/>
      <c r="AA11" s="141"/>
      <c r="AB11" s="1"/>
      <c r="AC11" s="1"/>
      <c r="AD11" s="1"/>
      <c r="AE11" s="1"/>
      <c r="AF11" s="1"/>
      <c r="AG11" s="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c r="BM11" s="141"/>
      <c r="BN11" s="141"/>
      <c r="BO11" s="141"/>
      <c r="BP11" s="141"/>
      <c r="BQ11" s="141"/>
    </row>
    <row r="12" spans="1:69" ht="24" customHeight="1" thickBot="1" x14ac:dyDescent="0.25">
      <c r="A12" s="248"/>
      <c r="B12" s="251"/>
      <c r="C12" s="249"/>
      <c r="D12" s="248"/>
      <c r="E12" s="249"/>
      <c r="F12" s="258"/>
      <c r="G12" s="259"/>
      <c r="H12" s="252" t="s">
        <v>45</v>
      </c>
      <c r="I12" s="252"/>
      <c r="J12" s="252"/>
      <c r="K12" s="253"/>
      <c r="L12" s="243" t="s">
        <v>46</v>
      </c>
      <c r="M12" s="244"/>
      <c r="N12" s="244"/>
      <c r="O12" s="245"/>
      <c r="P12" s="166">
        <f>SUM(P14:P450)</f>
        <v>0</v>
      </c>
      <c r="Q12" s="84"/>
      <c r="R12" s="135"/>
      <c r="S12" s="135"/>
      <c r="T12" s="135"/>
      <c r="U12" s="135"/>
      <c r="V12" s="135"/>
      <c r="W12" s="135"/>
      <c r="X12" s="135"/>
      <c r="Y12" s="135"/>
      <c r="Z12" s="135"/>
      <c r="AA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row>
    <row r="13" spans="1:69" s="11" customFormat="1" ht="109.5" customHeight="1" x14ac:dyDescent="0.2">
      <c r="A13" s="38" t="s">
        <v>19</v>
      </c>
      <c r="B13" s="140" t="s">
        <v>7</v>
      </c>
      <c r="C13" s="140" t="s">
        <v>20</v>
      </c>
      <c r="D13" s="72" t="s">
        <v>47</v>
      </c>
      <c r="E13" s="73" t="s">
        <v>48</v>
      </c>
      <c r="F13" s="74" t="s">
        <v>49</v>
      </c>
      <c r="G13" s="74" t="s">
        <v>50</v>
      </c>
      <c r="H13" s="118" t="s">
        <v>51</v>
      </c>
      <c r="I13" s="118" t="s">
        <v>52</v>
      </c>
      <c r="J13" s="75" t="s">
        <v>53</v>
      </c>
      <c r="K13" s="76" t="s">
        <v>54</v>
      </c>
      <c r="L13" s="74" t="s">
        <v>55</v>
      </c>
      <c r="M13" s="77" t="s">
        <v>56</v>
      </c>
      <c r="N13" s="124" t="s">
        <v>57</v>
      </c>
      <c r="O13" s="124" t="s">
        <v>58</v>
      </c>
      <c r="P13" s="74" t="s">
        <v>59</v>
      </c>
      <c r="Q13" s="78" t="s">
        <v>60</v>
      </c>
      <c r="R13" s="79"/>
      <c r="S13" s="10"/>
      <c r="T13" s="10"/>
      <c r="U13" s="10"/>
      <c r="V13" s="10"/>
      <c r="W13" s="10"/>
      <c r="X13" s="10"/>
      <c r="Y13" s="10"/>
      <c r="Z13" s="10"/>
      <c r="AA13" s="10"/>
      <c r="AB13" s="9"/>
      <c r="AC13" s="9"/>
      <c r="AD13" s="9"/>
      <c r="AE13" s="9"/>
      <c r="AF13" s="9"/>
      <c r="AG13" s="9"/>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row>
    <row r="14" spans="1:69" ht="27.75" customHeight="1" x14ac:dyDescent="0.2">
      <c r="A14" s="46" t="s">
        <v>61</v>
      </c>
      <c r="B14" s="46"/>
      <c r="C14" s="46"/>
      <c r="D14" s="47"/>
      <c r="E14" s="80"/>
      <c r="F14" s="81"/>
      <c r="G14" s="81"/>
      <c r="H14" s="48"/>
      <c r="I14" s="48"/>
      <c r="J14" s="49"/>
      <c r="K14" s="183">
        <f t="shared" ref="K14:K21" si="0">I14*J14</f>
        <v>0</v>
      </c>
      <c r="L14" s="164">
        <f>G14+K14</f>
        <v>0</v>
      </c>
      <c r="M14" s="49"/>
      <c r="N14" s="165">
        <f>G14*M14</f>
        <v>0</v>
      </c>
      <c r="O14" s="165">
        <f>K14*M14</f>
        <v>0</v>
      </c>
      <c r="P14" s="162">
        <f t="shared" ref="P14:P22" si="1">L14*M14</f>
        <v>0</v>
      </c>
      <c r="Q14" s="47"/>
      <c r="R14" s="19"/>
      <c r="S14" s="135"/>
      <c r="T14" s="135"/>
      <c r="U14" s="135"/>
      <c r="V14" s="135"/>
      <c r="W14" s="135"/>
      <c r="X14" s="135"/>
      <c r="Y14" s="135"/>
      <c r="Z14" s="135"/>
      <c r="AA14" s="135"/>
      <c r="AB14" s="3" t="s">
        <v>62</v>
      </c>
      <c r="AC14" s="4"/>
      <c r="AE14" s="5" t="str">
        <f>'Tabla III. Resultados Trabajo'!A28</f>
        <v>Personal</v>
      </c>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row>
    <row r="15" spans="1:69" ht="27.75" customHeight="1" x14ac:dyDescent="0.2">
      <c r="A15" s="46" t="s">
        <v>63</v>
      </c>
      <c r="B15" s="46"/>
      <c r="C15" s="46"/>
      <c r="D15" s="47"/>
      <c r="E15" s="80"/>
      <c r="F15" s="81"/>
      <c r="G15" s="81"/>
      <c r="H15" s="48"/>
      <c r="I15" s="48"/>
      <c r="J15" s="49"/>
      <c r="K15" s="183">
        <f t="shared" si="0"/>
        <v>0</v>
      </c>
      <c r="L15" s="164">
        <f t="shared" ref="L15:L77" si="2">G15+K15</f>
        <v>0</v>
      </c>
      <c r="M15" s="49"/>
      <c r="N15" s="165">
        <f>G15*M15</f>
        <v>0</v>
      </c>
      <c r="O15" s="165">
        <f t="shared" ref="O15:O78" si="3">K15*M15</f>
        <v>0</v>
      </c>
      <c r="P15" s="162">
        <f t="shared" si="1"/>
        <v>0</v>
      </c>
      <c r="Q15" s="47"/>
      <c r="R15" s="19"/>
      <c r="S15" s="135"/>
      <c r="T15" s="135"/>
      <c r="U15" s="135"/>
      <c r="V15" s="135"/>
      <c r="W15" s="135"/>
      <c r="X15" s="135"/>
      <c r="Y15" s="135"/>
      <c r="Z15" s="135"/>
      <c r="AA15" s="135"/>
      <c r="AB15" s="3" t="s">
        <v>64</v>
      </c>
      <c r="AC15" s="4"/>
      <c r="AE15" s="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row>
    <row r="16" spans="1:69" ht="27.75" customHeight="1" x14ac:dyDescent="0.2">
      <c r="A16" s="46" t="s">
        <v>65</v>
      </c>
      <c r="B16" s="46"/>
      <c r="C16" s="46"/>
      <c r="D16" s="47"/>
      <c r="E16" s="80"/>
      <c r="F16" s="81"/>
      <c r="G16" s="81"/>
      <c r="H16" s="48"/>
      <c r="I16" s="48"/>
      <c r="J16" s="49"/>
      <c r="K16" s="183">
        <f t="shared" si="0"/>
        <v>0</v>
      </c>
      <c r="L16" s="164">
        <f t="shared" si="2"/>
        <v>0</v>
      </c>
      <c r="M16" s="49"/>
      <c r="N16" s="165">
        <f t="shared" ref="N16:N78" si="4">G16*M16</f>
        <v>0</v>
      </c>
      <c r="O16" s="165">
        <f t="shared" si="3"/>
        <v>0</v>
      </c>
      <c r="P16" s="162">
        <f t="shared" si="1"/>
        <v>0</v>
      </c>
      <c r="Q16" s="47"/>
      <c r="R16" s="19"/>
      <c r="S16" s="135"/>
      <c r="T16" s="135"/>
      <c r="U16" s="135"/>
      <c r="V16" s="135"/>
      <c r="W16" s="135"/>
      <c r="X16" s="135"/>
      <c r="Y16" s="135"/>
      <c r="Z16" s="135"/>
      <c r="AA16" s="135"/>
      <c r="AC16" s="4"/>
      <c r="AE16" s="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row>
    <row r="17" spans="1:31" ht="27.75" customHeight="1" x14ac:dyDescent="0.2">
      <c r="A17" s="46" t="s">
        <v>66</v>
      </c>
      <c r="B17" s="46"/>
      <c r="C17" s="46"/>
      <c r="D17" s="47"/>
      <c r="E17" s="80"/>
      <c r="F17" s="81"/>
      <c r="G17" s="81"/>
      <c r="H17" s="48"/>
      <c r="I17" s="48"/>
      <c r="J17" s="49"/>
      <c r="K17" s="183">
        <f t="shared" si="0"/>
        <v>0</v>
      </c>
      <c r="L17" s="164">
        <f t="shared" si="2"/>
        <v>0</v>
      </c>
      <c r="M17" s="49"/>
      <c r="N17" s="165">
        <f t="shared" si="4"/>
        <v>0</v>
      </c>
      <c r="O17" s="165">
        <f t="shared" si="3"/>
        <v>0</v>
      </c>
      <c r="P17" s="162">
        <f t="shared" si="1"/>
        <v>0</v>
      </c>
      <c r="Q17" s="47"/>
      <c r="R17" s="19"/>
      <c r="S17" s="135"/>
      <c r="T17" s="135"/>
      <c r="U17" s="135"/>
      <c r="V17" s="135"/>
      <c r="W17" s="135"/>
      <c r="X17" s="135"/>
      <c r="Y17" s="135"/>
      <c r="Z17" s="135"/>
      <c r="AA17" s="135"/>
      <c r="AC17" s="4"/>
      <c r="AE17" s="5"/>
    </row>
    <row r="18" spans="1:31" ht="27.75" customHeight="1" x14ac:dyDescent="0.2">
      <c r="A18" s="46" t="s">
        <v>67</v>
      </c>
      <c r="B18" s="46"/>
      <c r="C18" s="46"/>
      <c r="D18" s="47"/>
      <c r="E18" s="80"/>
      <c r="F18" s="81"/>
      <c r="G18" s="81"/>
      <c r="H18" s="48"/>
      <c r="I18" s="48"/>
      <c r="J18" s="49"/>
      <c r="K18" s="183">
        <f t="shared" si="0"/>
        <v>0</v>
      </c>
      <c r="L18" s="164">
        <f t="shared" si="2"/>
        <v>0</v>
      </c>
      <c r="M18" s="49"/>
      <c r="N18" s="165">
        <f t="shared" si="4"/>
        <v>0</v>
      </c>
      <c r="O18" s="165">
        <f t="shared" si="3"/>
        <v>0</v>
      </c>
      <c r="P18" s="162">
        <f t="shared" si="1"/>
        <v>0</v>
      </c>
      <c r="Q18" s="47"/>
      <c r="R18" s="19"/>
      <c r="S18" s="135"/>
      <c r="T18" s="135"/>
      <c r="U18" s="135"/>
      <c r="V18" s="135"/>
      <c r="W18" s="135"/>
      <c r="X18" s="135"/>
      <c r="Y18" s="135"/>
      <c r="Z18" s="135"/>
      <c r="AA18" s="135"/>
      <c r="AC18" s="4"/>
      <c r="AE18" s="5"/>
    </row>
    <row r="19" spans="1:31" ht="27.75" customHeight="1" x14ac:dyDescent="0.2">
      <c r="A19" s="46" t="s">
        <v>68</v>
      </c>
      <c r="B19" s="46"/>
      <c r="C19" s="46"/>
      <c r="D19" s="47"/>
      <c r="E19" s="80"/>
      <c r="F19" s="81"/>
      <c r="G19" s="81"/>
      <c r="H19" s="48"/>
      <c r="I19" s="48"/>
      <c r="J19" s="49"/>
      <c r="K19" s="183">
        <f t="shared" si="0"/>
        <v>0</v>
      </c>
      <c r="L19" s="164">
        <f t="shared" si="2"/>
        <v>0</v>
      </c>
      <c r="M19" s="49"/>
      <c r="N19" s="165">
        <f t="shared" si="4"/>
        <v>0</v>
      </c>
      <c r="O19" s="165">
        <f t="shared" si="3"/>
        <v>0</v>
      </c>
      <c r="P19" s="162">
        <f t="shared" si="1"/>
        <v>0</v>
      </c>
      <c r="Q19" s="47"/>
      <c r="R19" s="19"/>
      <c r="S19" s="135"/>
      <c r="T19" s="135"/>
      <c r="U19" s="135"/>
      <c r="V19" s="135"/>
      <c r="W19" s="135"/>
      <c r="X19" s="135"/>
      <c r="Y19" s="135"/>
      <c r="Z19" s="135"/>
      <c r="AA19" s="135"/>
      <c r="AC19" s="4"/>
      <c r="AE19" s="5"/>
    </row>
    <row r="20" spans="1:31" ht="27.75" customHeight="1" x14ac:dyDescent="0.2">
      <c r="A20" s="46" t="s">
        <v>69</v>
      </c>
      <c r="B20" s="46"/>
      <c r="C20" s="46"/>
      <c r="D20" s="47"/>
      <c r="E20" s="80"/>
      <c r="F20" s="81"/>
      <c r="G20" s="81"/>
      <c r="H20" s="48"/>
      <c r="I20" s="48"/>
      <c r="J20" s="49"/>
      <c r="K20" s="183">
        <f t="shared" si="0"/>
        <v>0</v>
      </c>
      <c r="L20" s="164">
        <f t="shared" si="2"/>
        <v>0</v>
      </c>
      <c r="M20" s="49"/>
      <c r="N20" s="165">
        <f t="shared" si="4"/>
        <v>0</v>
      </c>
      <c r="O20" s="165">
        <f t="shared" si="3"/>
        <v>0</v>
      </c>
      <c r="P20" s="162">
        <f t="shared" si="1"/>
        <v>0</v>
      </c>
      <c r="Q20" s="47"/>
      <c r="R20" s="19"/>
      <c r="S20" s="135"/>
      <c r="T20" s="135"/>
      <c r="U20" s="135"/>
      <c r="V20" s="135"/>
      <c r="W20" s="135"/>
      <c r="X20" s="135"/>
      <c r="Y20" s="135"/>
      <c r="Z20" s="135"/>
      <c r="AA20" s="135"/>
      <c r="AC20" s="4"/>
      <c r="AE20" s="5"/>
    </row>
    <row r="21" spans="1:31" ht="27.75" customHeight="1" x14ac:dyDescent="0.2">
      <c r="A21" s="46" t="s">
        <v>70</v>
      </c>
      <c r="B21" s="46"/>
      <c r="C21" s="46"/>
      <c r="D21" s="47"/>
      <c r="E21" s="80"/>
      <c r="F21" s="81"/>
      <c r="G21" s="81"/>
      <c r="H21" s="48"/>
      <c r="I21" s="48"/>
      <c r="J21" s="49"/>
      <c r="K21" s="183">
        <f t="shared" si="0"/>
        <v>0</v>
      </c>
      <c r="L21" s="164">
        <f t="shared" si="2"/>
        <v>0</v>
      </c>
      <c r="M21" s="49"/>
      <c r="N21" s="165">
        <f t="shared" si="4"/>
        <v>0</v>
      </c>
      <c r="O21" s="165">
        <f t="shared" si="3"/>
        <v>0</v>
      </c>
      <c r="P21" s="162">
        <f t="shared" si="1"/>
        <v>0</v>
      </c>
      <c r="Q21" s="47"/>
      <c r="R21" s="19"/>
      <c r="S21" s="135"/>
      <c r="T21" s="135"/>
      <c r="U21" s="135"/>
      <c r="V21" s="135"/>
      <c r="W21" s="135"/>
      <c r="X21" s="135"/>
      <c r="Y21" s="135"/>
      <c r="Z21" s="135"/>
      <c r="AA21" s="135"/>
      <c r="AC21" s="4"/>
      <c r="AE21" s="5"/>
    </row>
    <row r="22" spans="1:31" ht="27.75" customHeight="1" x14ac:dyDescent="0.2">
      <c r="A22" s="46" t="s">
        <v>71</v>
      </c>
      <c r="B22" s="46"/>
      <c r="C22" s="46"/>
      <c r="D22" s="47"/>
      <c r="E22" s="80"/>
      <c r="F22" s="81"/>
      <c r="G22" s="81"/>
      <c r="H22" s="48"/>
      <c r="I22" s="48"/>
      <c r="J22" s="49"/>
      <c r="K22" s="183">
        <f t="shared" ref="K22:K31" si="5">I22*J22</f>
        <v>0</v>
      </c>
      <c r="L22" s="164">
        <f t="shared" si="2"/>
        <v>0</v>
      </c>
      <c r="M22" s="49"/>
      <c r="N22" s="165">
        <f t="shared" si="4"/>
        <v>0</v>
      </c>
      <c r="O22" s="165">
        <f t="shared" si="3"/>
        <v>0</v>
      </c>
      <c r="P22" s="162">
        <f t="shared" si="1"/>
        <v>0</v>
      </c>
      <c r="Q22" s="47"/>
      <c r="R22" s="19"/>
      <c r="S22" s="135"/>
      <c r="T22" s="135"/>
      <c r="U22" s="135"/>
      <c r="V22" s="135"/>
      <c r="W22" s="135"/>
      <c r="X22" s="135"/>
      <c r="Y22" s="135"/>
      <c r="Z22" s="135"/>
      <c r="AA22" s="135"/>
      <c r="AC22" s="4"/>
      <c r="AE22" s="5"/>
    </row>
    <row r="23" spans="1:31" ht="27.75" customHeight="1" x14ac:dyDescent="0.2">
      <c r="A23" s="46" t="s">
        <v>72</v>
      </c>
      <c r="B23" s="46"/>
      <c r="C23" s="46"/>
      <c r="D23" s="47"/>
      <c r="E23" s="80"/>
      <c r="F23" s="81"/>
      <c r="G23" s="81"/>
      <c r="H23" s="48"/>
      <c r="I23" s="48"/>
      <c r="J23" s="49"/>
      <c r="K23" s="183">
        <f t="shared" si="5"/>
        <v>0</v>
      </c>
      <c r="L23" s="164">
        <f t="shared" si="2"/>
        <v>0</v>
      </c>
      <c r="M23" s="49"/>
      <c r="N23" s="165">
        <f t="shared" si="4"/>
        <v>0</v>
      </c>
      <c r="O23" s="165">
        <f t="shared" si="3"/>
        <v>0</v>
      </c>
      <c r="P23" s="162">
        <f t="shared" ref="P23:P31" si="6">L23*M23</f>
        <v>0</v>
      </c>
      <c r="Q23" s="47"/>
      <c r="R23" s="19"/>
      <c r="S23" s="135"/>
      <c r="T23" s="135"/>
      <c r="U23" s="135"/>
      <c r="V23" s="135"/>
      <c r="W23" s="135"/>
      <c r="X23" s="135"/>
      <c r="Y23" s="135"/>
      <c r="Z23" s="135"/>
      <c r="AA23" s="135"/>
      <c r="AC23" s="4"/>
      <c r="AE23" s="5"/>
    </row>
    <row r="24" spans="1:31" ht="27.75" customHeight="1" x14ac:dyDescent="0.2">
      <c r="A24" s="46" t="s">
        <v>73</v>
      </c>
      <c r="B24" s="46"/>
      <c r="C24" s="46"/>
      <c r="D24" s="47"/>
      <c r="E24" s="80"/>
      <c r="F24" s="81"/>
      <c r="G24" s="81"/>
      <c r="H24" s="48"/>
      <c r="I24" s="48"/>
      <c r="J24" s="49"/>
      <c r="K24" s="183">
        <f t="shared" si="5"/>
        <v>0</v>
      </c>
      <c r="L24" s="164">
        <f t="shared" si="2"/>
        <v>0</v>
      </c>
      <c r="M24" s="49"/>
      <c r="N24" s="165">
        <f t="shared" si="4"/>
        <v>0</v>
      </c>
      <c r="O24" s="165">
        <f t="shared" si="3"/>
        <v>0</v>
      </c>
      <c r="P24" s="162">
        <f t="shared" si="6"/>
        <v>0</v>
      </c>
      <c r="Q24" s="47"/>
      <c r="R24" s="19"/>
      <c r="S24" s="135"/>
      <c r="T24" s="135"/>
      <c r="U24" s="135"/>
      <c r="V24" s="135"/>
      <c r="W24" s="135"/>
      <c r="X24" s="135"/>
      <c r="Y24" s="135"/>
      <c r="Z24" s="135"/>
      <c r="AA24" s="135"/>
      <c r="AC24" s="4"/>
      <c r="AE24" s="5"/>
    </row>
    <row r="25" spans="1:31" ht="27.75" customHeight="1" x14ac:dyDescent="0.2">
      <c r="A25" s="46" t="s">
        <v>74</v>
      </c>
      <c r="B25" s="46"/>
      <c r="C25" s="46"/>
      <c r="D25" s="47"/>
      <c r="E25" s="80"/>
      <c r="F25" s="81"/>
      <c r="G25" s="81"/>
      <c r="H25" s="48"/>
      <c r="I25" s="48"/>
      <c r="J25" s="49"/>
      <c r="K25" s="183">
        <f t="shared" si="5"/>
        <v>0</v>
      </c>
      <c r="L25" s="164">
        <f t="shared" si="2"/>
        <v>0</v>
      </c>
      <c r="M25" s="49"/>
      <c r="N25" s="165">
        <f t="shared" si="4"/>
        <v>0</v>
      </c>
      <c r="O25" s="165">
        <f t="shared" si="3"/>
        <v>0</v>
      </c>
      <c r="P25" s="162">
        <f t="shared" si="6"/>
        <v>0</v>
      </c>
      <c r="Q25" s="47"/>
      <c r="R25" s="19"/>
      <c r="S25" s="135"/>
      <c r="T25" s="135"/>
      <c r="U25" s="135"/>
      <c r="V25" s="135"/>
      <c r="W25" s="135"/>
      <c r="X25" s="135"/>
      <c r="Y25" s="135"/>
      <c r="Z25" s="135"/>
      <c r="AA25" s="135"/>
      <c r="AC25" s="4"/>
      <c r="AE25" s="5"/>
    </row>
    <row r="26" spans="1:31" ht="27.75" customHeight="1" x14ac:dyDescent="0.2">
      <c r="A26" s="46" t="s">
        <v>75</v>
      </c>
      <c r="B26" s="46"/>
      <c r="C26" s="46"/>
      <c r="D26" s="47"/>
      <c r="E26" s="80"/>
      <c r="F26" s="81"/>
      <c r="G26" s="81"/>
      <c r="H26" s="48"/>
      <c r="I26" s="48"/>
      <c r="J26" s="49"/>
      <c r="K26" s="183">
        <f t="shared" si="5"/>
        <v>0</v>
      </c>
      <c r="L26" s="164">
        <f t="shared" si="2"/>
        <v>0</v>
      </c>
      <c r="M26" s="49"/>
      <c r="N26" s="165">
        <f t="shared" si="4"/>
        <v>0</v>
      </c>
      <c r="O26" s="165">
        <f t="shared" si="3"/>
        <v>0</v>
      </c>
      <c r="P26" s="162">
        <f t="shared" si="6"/>
        <v>0</v>
      </c>
      <c r="Q26" s="47"/>
      <c r="R26" s="19"/>
      <c r="S26" s="135"/>
      <c r="T26" s="135"/>
      <c r="U26" s="135"/>
      <c r="V26" s="135"/>
      <c r="W26" s="135"/>
      <c r="X26" s="135"/>
      <c r="Y26" s="135"/>
      <c r="Z26" s="135"/>
      <c r="AA26" s="135"/>
      <c r="AC26" s="4"/>
      <c r="AE26" s="5"/>
    </row>
    <row r="27" spans="1:31" ht="27.75" customHeight="1" x14ac:dyDescent="0.2">
      <c r="A27" s="46" t="s">
        <v>76</v>
      </c>
      <c r="B27" s="46"/>
      <c r="C27" s="46"/>
      <c r="D27" s="47"/>
      <c r="E27" s="80"/>
      <c r="F27" s="81"/>
      <c r="G27" s="81"/>
      <c r="H27" s="48"/>
      <c r="I27" s="48"/>
      <c r="J27" s="49"/>
      <c r="K27" s="183">
        <f t="shared" si="5"/>
        <v>0</v>
      </c>
      <c r="L27" s="164">
        <f t="shared" si="2"/>
        <v>0</v>
      </c>
      <c r="M27" s="49"/>
      <c r="N27" s="165">
        <f t="shared" si="4"/>
        <v>0</v>
      </c>
      <c r="O27" s="165">
        <f t="shared" si="3"/>
        <v>0</v>
      </c>
      <c r="P27" s="162">
        <f t="shared" si="6"/>
        <v>0</v>
      </c>
      <c r="Q27" s="47"/>
      <c r="R27" s="19"/>
      <c r="S27" s="135"/>
      <c r="T27" s="135"/>
      <c r="U27" s="135"/>
      <c r="V27" s="135"/>
      <c r="W27" s="135"/>
      <c r="X27" s="135"/>
      <c r="Y27" s="135"/>
      <c r="Z27" s="135"/>
      <c r="AA27" s="135"/>
      <c r="AC27" s="4"/>
      <c r="AE27" s="5"/>
    </row>
    <row r="28" spans="1:31" ht="27.75" customHeight="1" x14ac:dyDescent="0.2">
      <c r="A28" s="46" t="s">
        <v>77</v>
      </c>
      <c r="B28" s="46"/>
      <c r="C28" s="46"/>
      <c r="D28" s="47"/>
      <c r="E28" s="80"/>
      <c r="F28" s="81"/>
      <c r="G28" s="81"/>
      <c r="H28" s="48"/>
      <c r="I28" s="48"/>
      <c r="J28" s="49"/>
      <c r="K28" s="183">
        <f t="shared" si="5"/>
        <v>0</v>
      </c>
      <c r="L28" s="164">
        <f t="shared" si="2"/>
        <v>0</v>
      </c>
      <c r="M28" s="49"/>
      <c r="N28" s="165">
        <f t="shared" si="4"/>
        <v>0</v>
      </c>
      <c r="O28" s="165">
        <f t="shared" si="3"/>
        <v>0</v>
      </c>
      <c r="P28" s="162">
        <f t="shared" si="6"/>
        <v>0</v>
      </c>
      <c r="Q28" s="47"/>
      <c r="R28" s="19"/>
      <c r="S28" s="135"/>
      <c r="T28" s="135"/>
      <c r="U28" s="135"/>
      <c r="V28" s="135"/>
      <c r="W28" s="135"/>
      <c r="X28" s="135"/>
      <c r="Y28" s="135"/>
      <c r="Z28" s="135"/>
      <c r="AA28" s="135"/>
      <c r="AC28" s="4"/>
      <c r="AE28" s="5"/>
    </row>
    <row r="29" spans="1:31" ht="27.75" customHeight="1" x14ac:dyDescent="0.2">
      <c r="A29" s="46" t="s">
        <v>78</v>
      </c>
      <c r="B29" s="46"/>
      <c r="C29" s="46"/>
      <c r="D29" s="47"/>
      <c r="E29" s="80"/>
      <c r="F29" s="81"/>
      <c r="G29" s="81"/>
      <c r="H29" s="48"/>
      <c r="I29" s="48"/>
      <c r="J29" s="49"/>
      <c r="K29" s="183">
        <f t="shared" si="5"/>
        <v>0</v>
      </c>
      <c r="L29" s="164">
        <f t="shared" si="2"/>
        <v>0</v>
      </c>
      <c r="M29" s="49"/>
      <c r="N29" s="165">
        <f t="shared" si="4"/>
        <v>0</v>
      </c>
      <c r="O29" s="165">
        <f t="shared" si="3"/>
        <v>0</v>
      </c>
      <c r="P29" s="162">
        <f t="shared" si="6"/>
        <v>0</v>
      </c>
      <c r="Q29" s="47"/>
      <c r="R29" s="19"/>
      <c r="S29" s="135"/>
      <c r="T29" s="135"/>
      <c r="U29" s="135"/>
      <c r="V29" s="135"/>
      <c r="W29" s="135"/>
      <c r="X29" s="135"/>
      <c r="Y29" s="135"/>
      <c r="Z29" s="135"/>
      <c r="AA29" s="135"/>
      <c r="AC29" s="4"/>
      <c r="AE29" s="5"/>
    </row>
    <row r="30" spans="1:31" ht="27.75" customHeight="1" x14ac:dyDescent="0.2">
      <c r="A30" s="46" t="s">
        <v>79</v>
      </c>
      <c r="B30" s="46"/>
      <c r="C30" s="46"/>
      <c r="D30" s="47"/>
      <c r="E30" s="80"/>
      <c r="F30" s="81"/>
      <c r="G30" s="81"/>
      <c r="H30" s="48"/>
      <c r="I30" s="48"/>
      <c r="J30" s="49"/>
      <c r="K30" s="183">
        <f t="shared" si="5"/>
        <v>0</v>
      </c>
      <c r="L30" s="164">
        <f t="shared" si="2"/>
        <v>0</v>
      </c>
      <c r="M30" s="49"/>
      <c r="N30" s="165">
        <f t="shared" si="4"/>
        <v>0</v>
      </c>
      <c r="O30" s="165">
        <f t="shared" si="3"/>
        <v>0</v>
      </c>
      <c r="P30" s="162">
        <f t="shared" si="6"/>
        <v>0</v>
      </c>
      <c r="Q30" s="47"/>
      <c r="R30" s="19"/>
      <c r="S30" s="135"/>
      <c r="T30" s="135"/>
      <c r="U30" s="135"/>
      <c r="V30" s="135"/>
      <c r="W30" s="135"/>
      <c r="X30" s="135"/>
      <c r="Y30" s="135"/>
      <c r="Z30" s="135"/>
      <c r="AA30" s="135"/>
      <c r="AC30" s="4"/>
      <c r="AE30" s="5"/>
    </row>
    <row r="31" spans="1:31" ht="27.75" customHeight="1" x14ac:dyDescent="0.2">
      <c r="A31" s="46" t="s">
        <v>80</v>
      </c>
      <c r="B31" s="46"/>
      <c r="C31" s="46"/>
      <c r="D31" s="47"/>
      <c r="E31" s="80"/>
      <c r="F31" s="81"/>
      <c r="G31" s="81"/>
      <c r="H31" s="48"/>
      <c r="I31" s="48"/>
      <c r="J31" s="49"/>
      <c r="K31" s="183">
        <f t="shared" si="5"/>
        <v>0</v>
      </c>
      <c r="L31" s="164">
        <f t="shared" si="2"/>
        <v>0</v>
      </c>
      <c r="M31" s="49"/>
      <c r="N31" s="165">
        <f t="shared" si="4"/>
        <v>0</v>
      </c>
      <c r="O31" s="165">
        <f t="shared" si="3"/>
        <v>0</v>
      </c>
      <c r="P31" s="162">
        <f t="shared" si="6"/>
        <v>0</v>
      </c>
      <c r="Q31" s="47"/>
      <c r="R31" s="19"/>
      <c r="S31" s="135"/>
      <c r="T31" s="135"/>
      <c r="U31" s="135"/>
      <c r="V31" s="135"/>
      <c r="W31" s="135"/>
      <c r="X31" s="135"/>
      <c r="Y31" s="135"/>
      <c r="Z31" s="135"/>
      <c r="AA31" s="135"/>
      <c r="AC31" s="4"/>
      <c r="AE31" s="5"/>
    </row>
    <row r="32" spans="1:31" ht="27.75" customHeight="1" x14ac:dyDescent="0.2">
      <c r="A32" s="46" t="s">
        <v>81</v>
      </c>
      <c r="B32" s="46"/>
      <c r="C32" s="46"/>
      <c r="D32" s="47"/>
      <c r="E32" s="80"/>
      <c r="F32" s="81"/>
      <c r="G32" s="81"/>
      <c r="H32" s="48"/>
      <c r="I32" s="48"/>
      <c r="J32" s="49"/>
      <c r="K32" s="183">
        <f t="shared" ref="K32:K95" si="7">I32*J32</f>
        <v>0</v>
      </c>
      <c r="L32" s="164">
        <f t="shared" si="2"/>
        <v>0</v>
      </c>
      <c r="M32" s="49"/>
      <c r="N32" s="165">
        <f t="shared" si="4"/>
        <v>0</v>
      </c>
      <c r="O32" s="165">
        <f t="shared" si="3"/>
        <v>0</v>
      </c>
      <c r="P32" s="162">
        <f t="shared" ref="P32:P95" si="8">L32*M32</f>
        <v>0</v>
      </c>
      <c r="Q32" s="47"/>
      <c r="R32" s="19"/>
      <c r="S32" s="135"/>
      <c r="T32" s="135"/>
      <c r="U32" s="135"/>
      <c r="V32" s="135"/>
      <c r="W32" s="135"/>
      <c r="X32" s="135"/>
      <c r="Y32" s="135"/>
      <c r="Z32" s="135"/>
      <c r="AA32" s="135"/>
      <c r="AE32" s="5"/>
    </row>
    <row r="33" spans="1:31" ht="27.75" customHeight="1" x14ac:dyDescent="0.2">
      <c r="A33" s="46" t="s">
        <v>82</v>
      </c>
      <c r="B33" s="46"/>
      <c r="C33" s="46"/>
      <c r="D33" s="47"/>
      <c r="E33" s="80"/>
      <c r="F33" s="81"/>
      <c r="G33" s="81"/>
      <c r="H33" s="48"/>
      <c r="I33" s="48"/>
      <c r="J33" s="49"/>
      <c r="K33" s="183">
        <f t="shared" si="7"/>
        <v>0</v>
      </c>
      <c r="L33" s="164">
        <f t="shared" si="2"/>
        <v>0</v>
      </c>
      <c r="M33" s="49"/>
      <c r="N33" s="165">
        <f t="shared" si="4"/>
        <v>0</v>
      </c>
      <c r="O33" s="165">
        <f t="shared" si="3"/>
        <v>0</v>
      </c>
      <c r="P33" s="162">
        <f t="shared" si="8"/>
        <v>0</v>
      </c>
      <c r="Q33" s="47"/>
      <c r="R33" s="19"/>
      <c r="S33" s="135"/>
      <c r="T33" s="135"/>
      <c r="U33" s="135"/>
      <c r="V33" s="135"/>
      <c r="W33" s="135"/>
      <c r="X33" s="135"/>
      <c r="Y33" s="135"/>
      <c r="Z33" s="135"/>
      <c r="AA33" s="135"/>
      <c r="AE33" s="5"/>
    </row>
    <row r="34" spans="1:31" ht="27.75" customHeight="1" x14ac:dyDescent="0.2">
      <c r="A34" s="46" t="s">
        <v>83</v>
      </c>
      <c r="B34" s="46"/>
      <c r="C34" s="46"/>
      <c r="D34" s="47"/>
      <c r="E34" s="80"/>
      <c r="F34" s="81"/>
      <c r="G34" s="81"/>
      <c r="H34" s="48"/>
      <c r="I34" s="48"/>
      <c r="J34" s="49"/>
      <c r="K34" s="183">
        <f t="shared" si="7"/>
        <v>0</v>
      </c>
      <c r="L34" s="164">
        <f t="shared" si="2"/>
        <v>0</v>
      </c>
      <c r="M34" s="49"/>
      <c r="N34" s="165">
        <f t="shared" si="4"/>
        <v>0</v>
      </c>
      <c r="O34" s="165">
        <f t="shared" si="3"/>
        <v>0</v>
      </c>
      <c r="P34" s="162">
        <f t="shared" si="8"/>
        <v>0</v>
      </c>
      <c r="Q34" s="47"/>
      <c r="R34" s="19"/>
      <c r="S34" s="135"/>
      <c r="T34" s="135"/>
      <c r="U34" s="135"/>
      <c r="V34" s="135"/>
      <c r="W34" s="135"/>
      <c r="X34" s="135"/>
      <c r="Y34" s="135"/>
      <c r="Z34" s="135"/>
      <c r="AA34" s="135"/>
      <c r="AE34" s="5"/>
    </row>
    <row r="35" spans="1:31" ht="27.75" customHeight="1" x14ac:dyDescent="0.2">
      <c r="A35" s="46" t="s">
        <v>84</v>
      </c>
      <c r="B35" s="46"/>
      <c r="C35" s="46"/>
      <c r="D35" s="47"/>
      <c r="E35" s="80"/>
      <c r="F35" s="81"/>
      <c r="G35" s="81"/>
      <c r="H35" s="48"/>
      <c r="I35" s="48"/>
      <c r="J35" s="49"/>
      <c r="K35" s="183">
        <f t="shared" si="7"/>
        <v>0</v>
      </c>
      <c r="L35" s="164">
        <f t="shared" si="2"/>
        <v>0</v>
      </c>
      <c r="M35" s="49"/>
      <c r="N35" s="165">
        <f t="shared" si="4"/>
        <v>0</v>
      </c>
      <c r="O35" s="165">
        <f t="shared" si="3"/>
        <v>0</v>
      </c>
      <c r="P35" s="162">
        <f t="shared" si="8"/>
        <v>0</v>
      </c>
      <c r="Q35" s="47"/>
      <c r="R35" s="19"/>
      <c r="S35" s="135"/>
      <c r="T35" s="135"/>
      <c r="U35" s="135"/>
      <c r="V35" s="135"/>
      <c r="W35" s="135"/>
      <c r="X35" s="135"/>
      <c r="Y35" s="135"/>
      <c r="Z35" s="135"/>
      <c r="AA35" s="135"/>
      <c r="AE35" s="5"/>
    </row>
    <row r="36" spans="1:31" ht="27.75" customHeight="1" x14ac:dyDescent="0.2">
      <c r="A36" s="46" t="s">
        <v>85</v>
      </c>
      <c r="B36" s="46"/>
      <c r="C36" s="46"/>
      <c r="D36" s="47"/>
      <c r="E36" s="80"/>
      <c r="F36" s="81"/>
      <c r="G36" s="81"/>
      <c r="H36" s="48"/>
      <c r="I36" s="48"/>
      <c r="J36" s="49"/>
      <c r="K36" s="183">
        <f t="shared" si="7"/>
        <v>0</v>
      </c>
      <c r="L36" s="164">
        <f t="shared" si="2"/>
        <v>0</v>
      </c>
      <c r="M36" s="49"/>
      <c r="N36" s="165">
        <f t="shared" si="4"/>
        <v>0</v>
      </c>
      <c r="O36" s="165">
        <f t="shared" si="3"/>
        <v>0</v>
      </c>
      <c r="P36" s="162">
        <f t="shared" si="8"/>
        <v>0</v>
      </c>
      <c r="Q36" s="47"/>
      <c r="R36" s="19"/>
      <c r="S36" s="135"/>
      <c r="T36" s="135"/>
      <c r="U36" s="135"/>
      <c r="V36" s="135"/>
      <c r="W36" s="135"/>
      <c r="X36" s="135"/>
      <c r="Y36" s="135"/>
      <c r="Z36" s="135"/>
      <c r="AA36" s="135"/>
      <c r="AE36" s="5"/>
    </row>
    <row r="37" spans="1:31" ht="27.75" customHeight="1" x14ac:dyDescent="0.2">
      <c r="A37" s="46" t="s">
        <v>86</v>
      </c>
      <c r="B37" s="46"/>
      <c r="C37" s="46"/>
      <c r="D37" s="47"/>
      <c r="E37" s="80"/>
      <c r="F37" s="81"/>
      <c r="G37" s="81"/>
      <c r="H37" s="48"/>
      <c r="I37" s="48"/>
      <c r="J37" s="49"/>
      <c r="K37" s="183">
        <f t="shared" si="7"/>
        <v>0</v>
      </c>
      <c r="L37" s="164">
        <f t="shared" si="2"/>
        <v>0</v>
      </c>
      <c r="M37" s="49"/>
      <c r="N37" s="165">
        <f t="shared" si="4"/>
        <v>0</v>
      </c>
      <c r="O37" s="165">
        <f t="shared" si="3"/>
        <v>0</v>
      </c>
      <c r="P37" s="162">
        <f t="shared" si="8"/>
        <v>0</v>
      </c>
      <c r="Q37" s="47"/>
      <c r="R37" s="135"/>
      <c r="S37" s="135"/>
      <c r="T37" s="135"/>
      <c r="U37" s="135"/>
      <c r="V37" s="135"/>
      <c r="W37" s="135"/>
      <c r="X37" s="135"/>
      <c r="Y37" s="135"/>
      <c r="Z37" s="135"/>
      <c r="AA37" s="135"/>
      <c r="AE37" s="5"/>
    </row>
    <row r="38" spans="1:31" ht="27.75" customHeight="1" x14ac:dyDescent="0.2">
      <c r="A38" s="46" t="s">
        <v>87</v>
      </c>
      <c r="B38" s="46"/>
      <c r="C38" s="46"/>
      <c r="D38" s="47"/>
      <c r="E38" s="80"/>
      <c r="F38" s="81"/>
      <c r="G38" s="81"/>
      <c r="H38" s="48"/>
      <c r="I38" s="48"/>
      <c r="J38" s="49"/>
      <c r="K38" s="183">
        <f t="shared" si="7"/>
        <v>0</v>
      </c>
      <c r="L38" s="164">
        <f t="shared" si="2"/>
        <v>0</v>
      </c>
      <c r="M38" s="49"/>
      <c r="N38" s="165">
        <f t="shared" si="4"/>
        <v>0</v>
      </c>
      <c r="O38" s="165">
        <f t="shared" si="3"/>
        <v>0</v>
      </c>
      <c r="P38" s="162">
        <f t="shared" si="8"/>
        <v>0</v>
      </c>
      <c r="Q38" s="47"/>
      <c r="R38" s="135"/>
      <c r="S38" s="135"/>
      <c r="T38" s="135"/>
      <c r="U38" s="135"/>
      <c r="V38" s="135"/>
      <c r="W38" s="135"/>
      <c r="X38" s="135"/>
      <c r="Y38" s="135"/>
      <c r="Z38" s="135"/>
      <c r="AA38" s="135"/>
      <c r="AE38" s="5"/>
    </row>
    <row r="39" spans="1:31" ht="27.75" customHeight="1" x14ac:dyDescent="0.2">
      <c r="A39" s="46" t="s">
        <v>88</v>
      </c>
      <c r="B39" s="46"/>
      <c r="C39" s="46"/>
      <c r="D39" s="47"/>
      <c r="E39" s="80"/>
      <c r="F39" s="81"/>
      <c r="G39" s="81"/>
      <c r="H39" s="48"/>
      <c r="I39" s="48"/>
      <c r="J39" s="49"/>
      <c r="K39" s="183">
        <f t="shared" si="7"/>
        <v>0</v>
      </c>
      <c r="L39" s="164">
        <f t="shared" si="2"/>
        <v>0</v>
      </c>
      <c r="M39" s="49"/>
      <c r="N39" s="165">
        <f t="shared" si="4"/>
        <v>0</v>
      </c>
      <c r="O39" s="165">
        <f t="shared" si="3"/>
        <v>0</v>
      </c>
      <c r="P39" s="162">
        <f t="shared" si="8"/>
        <v>0</v>
      </c>
      <c r="Q39" s="47"/>
      <c r="R39" s="135"/>
      <c r="S39" s="135"/>
      <c r="T39" s="135"/>
      <c r="U39" s="135"/>
      <c r="V39" s="135"/>
      <c r="W39" s="135"/>
      <c r="X39" s="135"/>
      <c r="Y39" s="135"/>
      <c r="Z39" s="135"/>
      <c r="AA39" s="135"/>
      <c r="AE39" s="5"/>
    </row>
    <row r="40" spans="1:31" ht="27.75" customHeight="1" x14ac:dyDescent="0.2">
      <c r="A40" s="46" t="s">
        <v>89</v>
      </c>
      <c r="B40" s="46"/>
      <c r="C40" s="46"/>
      <c r="D40" s="47"/>
      <c r="E40" s="80"/>
      <c r="F40" s="81"/>
      <c r="G40" s="81"/>
      <c r="H40" s="48"/>
      <c r="I40" s="48"/>
      <c r="J40" s="49"/>
      <c r="K40" s="183">
        <f t="shared" si="7"/>
        <v>0</v>
      </c>
      <c r="L40" s="164">
        <f t="shared" si="2"/>
        <v>0</v>
      </c>
      <c r="M40" s="49"/>
      <c r="N40" s="165">
        <f t="shared" si="4"/>
        <v>0</v>
      </c>
      <c r="O40" s="165">
        <f t="shared" si="3"/>
        <v>0</v>
      </c>
      <c r="P40" s="162">
        <f t="shared" si="8"/>
        <v>0</v>
      </c>
      <c r="Q40" s="47"/>
      <c r="R40" s="135"/>
      <c r="S40" s="135"/>
      <c r="T40" s="135"/>
      <c r="U40" s="135"/>
      <c r="V40" s="135"/>
      <c r="W40" s="135"/>
      <c r="X40" s="135"/>
      <c r="Y40" s="135"/>
      <c r="Z40" s="135"/>
      <c r="AA40" s="135"/>
      <c r="AE40" s="5"/>
    </row>
    <row r="41" spans="1:31" ht="27.75" customHeight="1" x14ac:dyDescent="0.2">
      <c r="A41" s="46" t="s">
        <v>90</v>
      </c>
      <c r="B41" s="46"/>
      <c r="C41" s="46"/>
      <c r="D41" s="47"/>
      <c r="E41" s="80"/>
      <c r="F41" s="81"/>
      <c r="G41" s="81"/>
      <c r="H41" s="48"/>
      <c r="I41" s="48"/>
      <c r="J41" s="49"/>
      <c r="K41" s="183">
        <f t="shared" si="7"/>
        <v>0</v>
      </c>
      <c r="L41" s="164">
        <f t="shared" si="2"/>
        <v>0</v>
      </c>
      <c r="M41" s="49"/>
      <c r="N41" s="165">
        <f t="shared" si="4"/>
        <v>0</v>
      </c>
      <c r="O41" s="165">
        <f t="shared" si="3"/>
        <v>0</v>
      </c>
      <c r="P41" s="162">
        <f t="shared" si="8"/>
        <v>0</v>
      </c>
      <c r="Q41" s="47"/>
      <c r="R41" s="135"/>
      <c r="S41" s="135"/>
      <c r="T41" s="135"/>
      <c r="U41" s="135"/>
      <c r="V41" s="135"/>
      <c r="W41" s="135"/>
      <c r="X41" s="135"/>
      <c r="Y41" s="135"/>
      <c r="Z41" s="135"/>
      <c r="AA41" s="135"/>
      <c r="AE41" s="5"/>
    </row>
    <row r="42" spans="1:31" ht="27.75" customHeight="1" x14ac:dyDescent="0.2">
      <c r="A42" s="46" t="s">
        <v>91</v>
      </c>
      <c r="B42" s="46"/>
      <c r="C42" s="46"/>
      <c r="D42" s="47"/>
      <c r="E42" s="80"/>
      <c r="F42" s="81"/>
      <c r="G42" s="81"/>
      <c r="H42" s="48"/>
      <c r="I42" s="48"/>
      <c r="J42" s="49"/>
      <c r="K42" s="183">
        <f t="shared" si="7"/>
        <v>0</v>
      </c>
      <c r="L42" s="164">
        <f t="shared" si="2"/>
        <v>0</v>
      </c>
      <c r="M42" s="49"/>
      <c r="N42" s="165">
        <f t="shared" si="4"/>
        <v>0</v>
      </c>
      <c r="O42" s="165">
        <f t="shared" si="3"/>
        <v>0</v>
      </c>
      <c r="P42" s="162">
        <f t="shared" si="8"/>
        <v>0</v>
      </c>
      <c r="Q42" s="47"/>
      <c r="R42" s="135"/>
      <c r="S42" s="135"/>
      <c r="T42" s="135"/>
      <c r="U42" s="135"/>
      <c r="V42" s="135"/>
      <c r="W42" s="135"/>
      <c r="X42" s="135"/>
      <c r="Y42" s="135"/>
      <c r="Z42" s="135"/>
      <c r="AA42" s="135"/>
      <c r="AE42" s="5"/>
    </row>
    <row r="43" spans="1:31" ht="27.75" customHeight="1" x14ac:dyDescent="0.2">
      <c r="A43" s="46" t="s">
        <v>92</v>
      </c>
      <c r="B43" s="46"/>
      <c r="C43" s="46"/>
      <c r="D43" s="47"/>
      <c r="E43" s="80"/>
      <c r="F43" s="81"/>
      <c r="G43" s="81"/>
      <c r="H43" s="48"/>
      <c r="I43" s="48"/>
      <c r="J43" s="49"/>
      <c r="K43" s="183">
        <f t="shared" si="7"/>
        <v>0</v>
      </c>
      <c r="L43" s="164">
        <f t="shared" si="2"/>
        <v>0</v>
      </c>
      <c r="M43" s="49"/>
      <c r="N43" s="165">
        <f t="shared" si="4"/>
        <v>0</v>
      </c>
      <c r="O43" s="165">
        <f t="shared" si="3"/>
        <v>0</v>
      </c>
      <c r="P43" s="162">
        <f t="shared" si="8"/>
        <v>0</v>
      </c>
      <c r="Q43" s="47"/>
      <c r="R43" s="135"/>
      <c r="S43" s="135"/>
      <c r="T43" s="135"/>
      <c r="U43" s="135"/>
      <c r="V43" s="135"/>
      <c r="W43" s="135"/>
      <c r="X43" s="135"/>
      <c r="Y43" s="135"/>
      <c r="Z43" s="135"/>
      <c r="AA43" s="135"/>
      <c r="AE43" s="5"/>
    </row>
    <row r="44" spans="1:31" ht="27.75" customHeight="1" x14ac:dyDescent="0.2">
      <c r="A44" s="46" t="s">
        <v>93</v>
      </c>
      <c r="B44" s="46"/>
      <c r="C44" s="46"/>
      <c r="D44" s="47"/>
      <c r="E44" s="80"/>
      <c r="F44" s="81"/>
      <c r="G44" s="81"/>
      <c r="H44" s="48"/>
      <c r="I44" s="48"/>
      <c r="J44" s="49"/>
      <c r="K44" s="183">
        <f t="shared" si="7"/>
        <v>0</v>
      </c>
      <c r="L44" s="164">
        <f t="shared" si="2"/>
        <v>0</v>
      </c>
      <c r="M44" s="49"/>
      <c r="N44" s="165">
        <f t="shared" si="4"/>
        <v>0</v>
      </c>
      <c r="O44" s="165">
        <f t="shared" si="3"/>
        <v>0</v>
      </c>
      <c r="P44" s="162">
        <f t="shared" si="8"/>
        <v>0</v>
      </c>
      <c r="Q44" s="47"/>
      <c r="R44" s="135"/>
      <c r="S44" s="135"/>
      <c r="T44" s="135"/>
      <c r="U44" s="135"/>
      <c r="V44" s="135"/>
      <c r="W44" s="135"/>
      <c r="X44" s="135"/>
      <c r="Y44" s="135"/>
      <c r="Z44" s="135"/>
      <c r="AA44" s="135"/>
      <c r="AE44" s="5"/>
    </row>
    <row r="45" spans="1:31" ht="27.75" customHeight="1" x14ac:dyDescent="0.2">
      <c r="A45" s="46" t="s">
        <v>94</v>
      </c>
      <c r="B45" s="46"/>
      <c r="C45" s="46"/>
      <c r="D45" s="47"/>
      <c r="E45" s="80"/>
      <c r="F45" s="81"/>
      <c r="G45" s="81"/>
      <c r="H45" s="48"/>
      <c r="I45" s="48"/>
      <c r="J45" s="49"/>
      <c r="K45" s="183">
        <f t="shared" si="7"/>
        <v>0</v>
      </c>
      <c r="L45" s="164">
        <f t="shared" si="2"/>
        <v>0</v>
      </c>
      <c r="M45" s="49"/>
      <c r="N45" s="165">
        <f t="shared" si="4"/>
        <v>0</v>
      </c>
      <c r="O45" s="165">
        <f t="shared" si="3"/>
        <v>0</v>
      </c>
      <c r="P45" s="162">
        <f t="shared" si="8"/>
        <v>0</v>
      </c>
      <c r="Q45" s="47"/>
      <c r="R45" s="135"/>
      <c r="S45" s="135"/>
      <c r="T45" s="135"/>
      <c r="U45" s="135"/>
      <c r="V45" s="135"/>
      <c r="W45" s="135"/>
      <c r="X45" s="135"/>
      <c r="Y45" s="135"/>
      <c r="Z45" s="135"/>
      <c r="AA45" s="135"/>
      <c r="AE45" s="5"/>
    </row>
    <row r="46" spans="1:31" ht="27.75" customHeight="1" x14ac:dyDescent="0.2">
      <c r="A46" s="46" t="s">
        <v>95</v>
      </c>
      <c r="B46" s="46"/>
      <c r="C46" s="46"/>
      <c r="D46" s="47"/>
      <c r="E46" s="80"/>
      <c r="F46" s="81"/>
      <c r="G46" s="81"/>
      <c r="H46" s="48"/>
      <c r="I46" s="48"/>
      <c r="J46" s="49"/>
      <c r="K46" s="183">
        <f t="shared" si="7"/>
        <v>0</v>
      </c>
      <c r="L46" s="164">
        <f t="shared" si="2"/>
        <v>0</v>
      </c>
      <c r="M46" s="49"/>
      <c r="N46" s="165">
        <f t="shared" si="4"/>
        <v>0</v>
      </c>
      <c r="O46" s="165">
        <f t="shared" si="3"/>
        <v>0</v>
      </c>
      <c r="P46" s="162">
        <f t="shared" si="8"/>
        <v>0</v>
      </c>
      <c r="Q46" s="47"/>
      <c r="R46" s="135"/>
      <c r="S46" s="135"/>
      <c r="T46" s="135"/>
      <c r="U46" s="135"/>
      <c r="V46" s="135"/>
      <c r="W46" s="135"/>
      <c r="X46" s="135"/>
      <c r="Y46" s="135"/>
      <c r="Z46" s="135"/>
      <c r="AA46" s="135"/>
      <c r="AE46" s="5"/>
    </row>
    <row r="47" spans="1:31" ht="27.75" customHeight="1" x14ac:dyDescent="0.2">
      <c r="A47" s="46" t="s">
        <v>96</v>
      </c>
      <c r="B47" s="46"/>
      <c r="C47" s="46"/>
      <c r="D47" s="47"/>
      <c r="E47" s="80"/>
      <c r="F47" s="81"/>
      <c r="G47" s="81"/>
      <c r="H47" s="48"/>
      <c r="I47" s="48"/>
      <c r="J47" s="49"/>
      <c r="K47" s="183">
        <f t="shared" si="7"/>
        <v>0</v>
      </c>
      <c r="L47" s="164">
        <f t="shared" si="2"/>
        <v>0</v>
      </c>
      <c r="M47" s="49"/>
      <c r="N47" s="165">
        <f t="shared" si="4"/>
        <v>0</v>
      </c>
      <c r="O47" s="165">
        <f t="shared" si="3"/>
        <v>0</v>
      </c>
      <c r="P47" s="162">
        <f t="shared" si="8"/>
        <v>0</v>
      </c>
      <c r="Q47" s="47"/>
      <c r="R47" s="135"/>
      <c r="S47" s="135"/>
      <c r="T47" s="135"/>
      <c r="U47" s="135"/>
      <c r="V47" s="135"/>
      <c r="W47" s="135"/>
      <c r="X47" s="135"/>
      <c r="Y47" s="135"/>
      <c r="Z47" s="135"/>
      <c r="AA47" s="135"/>
      <c r="AE47" s="5"/>
    </row>
    <row r="48" spans="1:31" ht="27.75" customHeight="1" x14ac:dyDescent="0.2">
      <c r="A48" s="46" t="s">
        <v>97</v>
      </c>
      <c r="B48" s="46"/>
      <c r="C48" s="46"/>
      <c r="D48" s="47"/>
      <c r="E48" s="80"/>
      <c r="F48" s="81"/>
      <c r="G48" s="81"/>
      <c r="H48" s="48"/>
      <c r="I48" s="48"/>
      <c r="J48" s="49"/>
      <c r="K48" s="183">
        <f t="shared" si="7"/>
        <v>0</v>
      </c>
      <c r="L48" s="164">
        <f t="shared" si="2"/>
        <v>0</v>
      </c>
      <c r="M48" s="49"/>
      <c r="N48" s="165">
        <f t="shared" si="4"/>
        <v>0</v>
      </c>
      <c r="O48" s="165">
        <f t="shared" si="3"/>
        <v>0</v>
      </c>
      <c r="P48" s="162">
        <f t="shared" si="8"/>
        <v>0</v>
      </c>
      <c r="Q48" s="47"/>
      <c r="R48" s="135"/>
      <c r="S48" s="135"/>
      <c r="T48" s="135"/>
      <c r="U48" s="135"/>
      <c r="V48" s="135"/>
      <c r="W48" s="135"/>
      <c r="X48" s="135"/>
      <c r="Y48" s="135"/>
      <c r="Z48" s="135"/>
      <c r="AA48" s="135"/>
      <c r="AE48" s="5"/>
    </row>
    <row r="49" spans="1:31" ht="27.75" customHeight="1" x14ac:dyDescent="0.2">
      <c r="A49" s="46" t="s">
        <v>98</v>
      </c>
      <c r="B49" s="46"/>
      <c r="C49" s="46"/>
      <c r="D49" s="47"/>
      <c r="E49" s="80"/>
      <c r="F49" s="81"/>
      <c r="G49" s="81"/>
      <c r="H49" s="48"/>
      <c r="I49" s="48"/>
      <c r="J49" s="49"/>
      <c r="K49" s="183">
        <f t="shared" si="7"/>
        <v>0</v>
      </c>
      <c r="L49" s="164">
        <f t="shared" si="2"/>
        <v>0</v>
      </c>
      <c r="M49" s="49"/>
      <c r="N49" s="165">
        <f t="shared" si="4"/>
        <v>0</v>
      </c>
      <c r="O49" s="165">
        <f t="shared" si="3"/>
        <v>0</v>
      </c>
      <c r="P49" s="162">
        <f t="shared" si="8"/>
        <v>0</v>
      </c>
      <c r="Q49" s="47"/>
      <c r="R49" s="135"/>
      <c r="S49" s="135"/>
      <c r="T49" s="135"/>
      <c r="U49" s="135"/>
      <c r="V49" s="135"/>
      <c r="W49" s="135"/>
      <c r="X49" s="135"/>
      <c r="Y49" s="135"/>
      <c r="Z49" s="135"/>
      <c r="AA49" s="135"/>
      <c r="AE49" s="5"/>
    </row>
    <row r="50" spans="1:31" ht="27.75" customHeight="1" x14ac:dyDescent="0.2">
      <c r="A50" s="46" t="s">
        <v>99</v>
      </c>
      <c r="B50" s="46"/>
      <c r="C50" s="46"/>
      <c r="D50" s="47"/>
      <c r="E50" s="80"/>
      <c r="F50" s="81"/>
      <c r="G50" s="81"/>
      <c r="H50" s="48"/>
      <c r="I50" s="48"/>
      <c r="J50" s="49"/>
      <c r="K50" s="183">
        <f t="shared" si="7"/>
        <v>0</v>
      </c>
      <c r="L50" s="164">
        <f t="shared" si="2"/>
        <v>0</v>
      </c>
      <c r="M50" s="49"/>
      <c r="N50" s="165">
        <f t="shared" si="4"/>
        <v>0</v>
      </c>
      <c r="O50" s="165">
        <f t="shared" si="3"/>
        <v>0</v>
      </c>
      <c r="P50" s="162">
        <f t="shared" si="8"/>
        <v>0</v>
      </c>
      <c r="Q50" s="47"/>
      <c r="R50" s="135"/>
      <c r="S50" s="135"/>
      <c r="T50" s="135"/>
      <c r="U50" s="135"/>
      <c r="V50" s="135"/>
      <c r="W50" s="135"/>
      <c r="X50" s="135"/>
      <c r="Y50" s="135"/>
      <c r="Z50" s="135"/>
      <c r="AA50" s="135"/>
      <c r="AE50" s="5"/>
    </row>
    <row r="51" spans="1:31" ht="27.75" customHeight="1" x14ac:dyDescent="0.2">
      <c r="A51" s="46" t="s">
        <v>100</v>
      </c>
      <c r="B51" s="46"/>
      <c r="C51" s="46"/>
      <c r="D51" s="47"/>
      <c r="E51" s="80"/>
      <c r="F51" s="81"/>
      <c r="G51" s="81"/>
      <c r="H51" s="48"/>
      <c r="I51" s="48"/>
      <c r="J51" s="49"/>
      <c r="K51" s="183">
        <f t="shared" si="7"/>
        <v>0</v>
      </c>
      <c r="L51" s="164">
        <f t="shared" si="2"/>
        <v>0</v>
      </c>
      <c r="M51" s="49"/>
      <c r="N51" s="165">
        <f t="shared" si="4"/>
        <v>0</v>
      </c>
      <c r="O51" s="165">
        <f t="shared" si="3"/>
        <v>0</v>
      </c>
      <c r="P51" s="162">
        <f t="shared" si="8"/>
        <v>0</v>
      </c>
      <c r="Q51" s="47"/>
      <c r="R51" s="135"/>
      <c r="S51" s="135"/>
      <c r="T51" s="135"/>
      <c r="U51" s="135"/>
      <c r="V51" s="135"/>
      <c r="W51" s="135"/>
      <c r="X51" s="135"/>
      <c r="Y51" s="135"/>
      <c r="Z51" s="135"/>
      <c r="AA51" s="135"/>
      <c r="AE51" s="5"/>
    </row>
    <row r="52" spans="1:31" ht="27.75" customHeight="1" x14ac:dyDescent="0.2">
      <c r="A52" s="46" t="s">
        <v>101</v>
      </c>
      <c r="B52" s="46"/>
      <c r="C52" s="46"/>
      <c r="D52" s="47"/>
      <c r="E52" s="80"/>
      <c r="F52" s="81"/>
      <c r="G52" s="81"/>
      <c r="H52" s="48"/>
      <c r="I52" s="48"/>
      <c r="J52" s="49"/>
      <c r="K52" s="183">
        <f t="shared" si="7"/>
        <v>0</v>
      </c>
      <c r="L52" s="164">
        <f t="shared" si="2"/>
        <v>0</v>
      </c>
      <c r="M52" s="49"/>
      <c r="N52" s="165">
        <f t="shared" si="4"/>
        <v>0</v>
      </c>
      <c r="O52" s="165">
        <f t="shared" si="3"/>
        <v>0</v>
      </c>
      <c r="P52" s="162">
        <f t="shared" si="8"/>
        <v>0</v>
      </c>
      <c r="Q52" s="47"/>
      <c r="R52" s="135"/>
      <c r="S52" s="135"/>
      <c r="T52" s="135"/>
      <c r="U52" s="135"/>
      <c r="V52" s="135"/>
      <c r="W52" s="135"/>
      <c r="X52" s="135"/>
      <c r="Y52" s="135"/>
      <c r="Z52" s="135"/>
      <c r="AA52" s="135"/>
      <c r="AE52" s="5"/>
    </row>
    <row r="53" spans="1:31" ht="27.75" customHeight="1" x14ac:dyDescent="0.2">
      <c r="A53" s="46" t="s">
        <v>102</v>
      </c>
      <c r="B53" s="46"/>
      <c r="C53" s="46"/>
      <c r="D53" s="47"/>
      <c r="E53" s="80"/>
      <c r="F53" s="81"/>
      <c r="G53" s="81"/>
      <c r="H53" s="48"/>
      <c r="I53" s="48"/>
      <c r="J53" s="49"/>
      <c r="K53" s="183">
        <f t="shared" si="7"/>
        <v>0</v>
      </c>
      <c r="L53" s="164">
        <f t="shared" si="2"/>
        <v>0</v>
      </c>
      <c r="M53" s="49"/>
      <c r="N53" s="165">
        <f t="shared" si="4"/>
        <v>0</v>
      </c>
      <c r="O53" s="165">
        <f t="shared" si="3"/>
        <v>0</v>
      </c>
      <c r="P53" s="162">
        <f t="shared" si="8"/>
        <v>0</v>
      </c>
      <c r="Q53" s="47"/>
      <c r="R53" s="135"/>
      <c r="S53" s="135"/>
      <c r="T53" s="135"/>
      <c r="U53" s="135"/>
      <c r="V53" s="135"/>
      <c r="W53" s="135"/>
      <c r="X53" s="135"/>
      <c r="Y53" s="135"/>
      <c r="Z53" s="135"/>
      <c r="AA53" s="135"/>
      <c r="AE53" s="5"/>
    </row>
    <row r="54" spans="1:31" ht="27.75" customHeight="1" x14ac:dyDescent="0.2">
      <c r="A54" s="46" t="s">
        <v>103</v>
      </c>
      <c r="B54" s="46"/>
      <c r="C54" s="46"/>
      <c r="D54" s="47"/>
      <c r="E54" s="80"/>
      <c r="F54" s="81"/>
      <c r="G54" s="81"/>
      <c r="H54" s="48"/>
      <c r="I54" s="48"/>
      <c r="J54" s="49"/>
      <c r="K54" s="183">
        <f t="shared" si="7"/>
        <v>0</v>
      </c>
      <c r="L54" s="164">
        <f t="shared" si="2"/>
        <v>0</v>
      </c>
      <c r="M54" s="49"/>
      <c r="N54" s="165">
        <f t="shared" si="4"/>
        <v>0</v>
      </c>
      <c r="O54" s="165">
        <f t="shared" si="3"/>
        <v>0</v>
      </c>
      <c r="P54" s="162">
        <f t="shared" si="8"/>
        <v>0</v>
      </c>
      <c r="Q54" s="47"/>
      <c r="R54" s="135"/>
      <c r="S54" s="135"/>
      <c r="T54" s="135"/>
      <c r="U54" s="135"/>
      <c r="V54" s="135"/>
      <c r="W54" s="135"/>
      <c r="X54" s="135"/>
      <c r="Y54" s="135"/>
      <c r="Z54" s="135"/>
      <c r="AA54" s="135"/>
      <c r="AE54" s="5"/>
    </row>
    <row r="55" spans="1:31" ht="27.75" customHeight="1" x14ac:dyDescent="0.2">
      <c r="A55" s="46" t="s">
        <v>104</v>
      </c>
      <c r="B55" s="46"/>
      <c r="C55" s="46"/>
      <c r="D55" s="47"/>
      <c r="E55" s="80"/>
      <c r="F55" s="81"/>
      <c r="G55" s="81"/>
      <c r="H55" s="48"/>
      <c r="I55" s="48"/>
      <c r="J55" s="49"/>
      <c r="K55" s="183">
        <f t="shared" si="7"/>
        <v>0</v>
      </c>
      <c r="L55" s="164">
        <f t="shared" si="2"/>
        <v>0</v>
      </c>
      <c r="M55" s="49"/>
      <c r="N55" s="165">
        <f t="shared" si="4"/>
        <v>0</v>
      </c>
      <c r="O55" s="165">
        <f t="shared" si="3"/>
        <v>0</v>
      </c>
      <c r="P55" s="162">
        <f t="shared" si="8"/>
        <v>0</v>
      </c>
      <c r="Q55" s="47"/>
      <c r="R55" s="135"/>
      <c r="S55" s="135"/>
      <c r="T55" s="135"/>
      <c r="U55" s="135"/>
      <c r="V55" s="135"/>
      <c r="W55" s="135"/>
      <c r="X55" s="135"/>
      <c r="Y55" s="135"/>
      <c r="Z55" s="135"/>
      <c r="AA55" s="135"/>
      <c r="AE55" s="5"/>
    </row>
    <row r="56" spans="1:31" ht="27.75" customHeight="1" x14ac:dyDescent="0.2">
      <c r="A56" s="46" t="s">
        <v>105</v>
      </c>
      <c r="B56" s="46"/>
      <c r="C56" s="46"/>
      <c r="D56" s="47"/>
      <c r="E56" s="80"/>
      <c r="F56" s="81"/>
      <c r="G56" s="81"/>
      <c r="H56" s="48"/>
      <c r="I56" s="48"/>
      <c r="J56" s="49"/>
      <c r="K56" s="183">
        <f t="shared" si="7"/>
        <v>0</v>
      </c>
      <c r="L56" s="164">
        <f t="shared" si="2"/>
        <v>0</v>
      </c>
      <c r="M56" s="49"/>
      <c r="N56" s="165">
        <f t="shared" si="4"/>
        <v>0</v>
      </c>
      <c r="O56" s="165">
        <f t="shared" si="3"/>
        <v>0</v>
      </c>
      <c r="P56" s="162">
        <f t="shared" si="8"/>
        <v>0</v>
      </c>
      <c r="Q56" s="47"/>
      <c r="R56" s="135"/>
      <c r="S56" s="135"/>
      <c r="T56" s="135"/>
      <c r="U56" s="135"/>
      <c r="V56" s="135"/>
      <c r="W56" s="135"/>
      <c r="X56" s="135"/>
      <c r="Y56" s="135"/>
      <c r="Z56" s="135"/>
      <c r="AA56" s="135"/>
      <c r="AE56" s="5"/>
    </row>
    <row r="57" spans="1:31" ht="27.75" customHeight="1" x14ac:dyDescent="0.2">
      <c r="A57" s="46" t="s">
        <v>106</v>
      </c>
      <c r="B57" s="46"/>
      <c r="C57" s="46"/>
      <c r="D57" s="47"/>
      <c r="E57" s="80"/>
      <c r="F57" s="81"/>
      <c r="G57" s="81"/>
      <c r="H57" s="48"/>
      <c r="I57" s="48"/>
      <c r="J57" s="49"/>
      <c r="K57" s="183">
        <f t="shared" si="7"/>
        <v>0</v>
      </c>
      <c r="L57" s="164">
        <f t="shared" si="2"/>
        <v>0</v>
      </c>
      <c r="M57" s="49"/>
      <c r="N57" s="165">
        <f t="shared" si="4"/>
        <v>0</v>
      </c>
      <c r="O57" s="165">
        <f t="shared" si="3"/>
        <v>0</v>
      </c>
      <c r="P57" s="162">
        <f t="shared" si="8"/>
        <v>0</v>
      </c>
      <c r="Q57" s="47"/>
      <c r="R57" s="135"/>
      <c r="S57" s="135"/>
      <c r="T57" s="135"/>
      <c r="U57" s="135"/>
      <c r="V57" s="135"/>
      <c r="W57" s="135"/>
      <c r="X57" s="135"/>
      <c r="Y57" s="135"/>
      <c r="Z57" s="135"/>
      <c r="AA57" s="135"/>
      <c r="AE57" s="5"/>
    </row>
    <row r="58" spans="1:31" ht="27.75" customHeight="1" x14ac:dyDescent="0.2">
      <c r="A58" s="46" t="s">
        <v>107</v>
      </c>
      <c r="B58" s="46"/>
      <c r="C58" s="46"/>
      <c r="D58" s="47"/>
      <c r="E58" s="80"/>
      <c r="F58" s="81"/>
      <c r="G58" s="81"/>
      <c r="H58" s="48"/>
      <c r="I58" s="48"/>
      <c r="J58" s="49"/>
      <c r="K58" s="183">
        <f t="shared" si="7"/>
        <v>0</v>
      </c>
      <c r="L58" s="164">
        <f t="shared" si="2"/>
        <v>0</v>
      </c>
      <c r="M58" s="49"/>
      <c r="N58" s="165">
        <f t="shared" si="4"/>
        <v>0</v>
      </c>
      <c r="O58" s="165">
        <f t="shared" si="3"/>
        <v>0</v>
      </c>
      <c r="P58" s="162">
        <f t="shared" si="8"/>
        <v>0</v>
      </c>
      <c r="Q58" s="47"/>
      <c r="R58" s="135"/>
      <c r="S58" s="135"/>
      <c r="T58" s="135"/>
      <c r="U58" s="135"/>
      <c r="V58" s="135"/>
      <c r="W58" s="135"/>
      <c r="X58" s="135"/>
      <c r="Y58" s="135"/>
      <c r="Z58" s="135"/>
      <c r="AA58" s="135"/>
      <c r="AE58" s="5"/>
    </row>
    <row r="59" spans="1:31" ht="27.75" customHeight="1" x14ac:dyDescent="0.2">
      <c r="A59" s="46" t="s">
        <v>108</v>
      </c>
      <c r="B59" s="46"/>
      <c r="C59" s="46"/>
      <c r="D59" s="47"/>
      <c r="E59" s="80"/>
      <c r="F59" s="81"/>
      <c r="G59" s="81"/>
      <c r="H59" s="48"/>
      <c r="I59" s="48"/>
      <c r="J59" s="49"/>
      <c r="K59" s="183">
        <f t="shared" si="7"/>
        <v>0</v>
      </c>
      <c r="L59" s="164">
        <f t="shared" si="2"/>
        <v>0</v>
      </c>
      <c r="M59" s="49"/>
      <c r="N59" s="165">
        <f t="shared" si="4"/>
        <v>0</v>
      </c>
      <c r="O59" s="165">
        <f t="shared" si="3"/>
        <v>0</v>
      </c>
      <c r="P59" s="162">
        <f t="shared" si="8"/>
        <v>0</v>
      </c>
      <c r="Q59" s="47"/>
      <c r="R59" s="135"/>
      <c r="S59" s="135"/>
      <c r="T59" s="135"/>
      <c r="U59" s="135"/>
      <c r="V59" s="135"/>
      <c r="W59" s="135"/>
      <c r="X59" s="135"/>
      <c r="Y59" s="135"/>
      <c r="Z59" s="135"/>
      <c r="AA59" s="135"/>
      <c r="AE59" s="5"/>
    </row>
    <row r="60" spans="1:31" ht="27.75" customHeight="1" x14ac:dyDescent="0.2">
      <c r="A60" s="46" t="s">
        <v>109</v>
      </c>
      <c r="B60" s="46"/>
      <c r="C60" s="46"/>
      <c r="D60" s="47"/>
      <c r="E60" s="80"/>
      <c r="F60" s="81"/>
      <c r="G60" s="81"/>
      <c r="H60" s="48"/>
      <c r="I60" s="48"/>
      <c r="J60" s="49"/>
      <c r="K60" s="183">
        <f t="shared" si="7"/>
        <v>0</v>
      </c>
      <c r="L60" s="164">
        <f t="shared" si="2"/>
        <v>0</v>
      </c>
      <c r="M60" s="49"/>
      <c r="N60" s="165">
        <f t="shared" si="4"/>
        <v>0</v>
      </c>
      <c r="O60" s="165">
        <f t="shared" si="3"/>
        <v>0</v>
      </c>
      <c r="P60" s="162">
        <f t="shared" si="8"/>
        <v>0</v>
      </c>
      <c r="Q60" s="47"/>
      <c r="R60" s="135"/>
      <c r="S60" s="135"/>
      <c r="T60" s="135"/>
      <c r="U60" s="135"/>
      <c r="V60" s="135"/>
      <c r="W60" s="135"/>
      <c r="X60" s="135"/>
      <c r="Y60" s="135"/>
      <c r="Z60" s="135"/>
      <c r="AA60" s="135"/>
      <c r="AE60" s="5"/>
    </row>
    <row r="61" spans="1:31" ht="27.75" customHeight="1" x14ac:dyDescent="0.2">
      <c r="A61" s="46" t="s">
        <v>110</v>
      </c>
      <c r="B61" s="46"/>
      <c r="C61" s="46"/>
      <c r="D61" s="47"/>
      <c r="E61" s="80"/>
      <c r="F61" s="81"/>
      <c r="G61" s="81"/>
      <c r="H61" s="48"/>
      <c r="I61" s="48"/>
      <c r="J61" s="49"/>
      <c r="K61" s="183">
        <f t="shared" si="7"/>
        <v>0</v>
      </c>
      <c r="L61" s="164">
        <f t="shared" si="2"/>
        <v>0</v>
      </c>
      <c r="M61" s="49"/>
      <c r="N61" s="165">
        <f t="shared" si="4"/>
        <v>0</v>
      </c>
      <c r="O61" s="165">
        <f t="shared" si="3"/>
        <v>0</v>
      </c>
      <c r="P61" s="162">
        <f t="shared" si="8"/>
        <v>0</v>
      </c>
      <c r="Q61" s="47"/>
      <c r="R61" s="135"/>
      <c r="S61" s="135"/>
      <c r="T61" s="135"/>
      <c r="U61" s="135"/>
      <c r="V61" s="135"/>
      <c r="W61" s="135"/>
      <c r="X61" s="135"/>
      <c r="Y61" s="135"/>
      <c r="Z61" s="135"/>
      <c r="AA61" s="135"/>
      <c r="AE61" s="5"/>
    </row>
    <row r="62" spans="1:31" ht="27.75" customHeight="1" x14ac:dyDescent="0.2">
      <c r="A62" s="46" t="s">
        <v>111</v>
      </c>
      <c r="B62" s="46"/>
      <c r="C62" s="46"/>
      <c r="D62" s="47"/>
      <c r="E62" s="80"/>
      <c r="F62" s="81"/>
      <c r="G62" s="81"/>
      <c r="H62" s="48"/>
      <c r="I62" s="48"/>
      <c r="J62" s="49"/>
      <c r="K62" s="183">
        <f t="shared" si="7"/>
        <v>0</v>
      </c>
      <c r="L62" s="164">
        <f t="shared" si="2"/>
        <v>0</v>
      </c>
      <c r="M62" s="49"/>
      <c r="N62" s="165">
        <f t="shared" si="4"/>
        <v>0</v>
      </c>
      <c r="O62" s="165">
        <f t="shared" si="3"/>
        <v>0</v>
      </c>
      <c r="P62" s="162">
        <f t="shared" si="8"/>
        <v>0</v>
      </c>
      <c r="Q62" s="47"/>
      <c r="R62" s="135"/>
      <c r="S62" s="135"/>
      <c r="T62" s="135"/>
      <c r="U62" s="135"/>
      <c r="V62" s="135"/>
      <c r="W62" s="135"/>
      <c r="X62" s="135"/>
      <c r="Y62" s="135"/>
      <c r="Z62" s="135"/>
      <c r="AA62" s="135"/>
      <c r="AE62" s="5"/>
    </row>
    <row r="63" spans="1:31" ht="27.75" customHeight="1" x14ac:dyDescent="0.2">
      <c r="A63" s="46" t="s">
        <v>112</v>
      </c>
      <c r="B63" s="46"/>
      <c r="C63" s="46"/>
      <c r="D63" s="47"/>
      <c r="E63" s="80"/>
      <c r="F63" s="81"/>
      <c r="G63" s="81"/>
      <c r="H63" s="48"/>
      <c r="I63" s="48"/>
      <c r="J63" s="49"/>
      <c r="K63" s="183">
        <f t="shared" si="7"/>
        <v>0</v>
      </c>
      <c r="L63" s="164">
        <f t="shared" si="2"/>
        <v>0</v>
      </c>
      <c r="M63" s="49"/>
      <c r="N63" s="165">
        <f t="shared" si="4"/>
        <v>0</v>
      </c>
      <c r="O63" s="165">
        <f t="shared" si="3"/>
        <v>0</v>
      </c>
      <c r="P63" s="162">
        <f t="shared" si="8"/>
        <v>0</v>
      </c>
      <c r="Q63" s="47"/>
      <c r="R63" s="135"/>
      <c r="S63" s="135"/>
      <c r="T63" s="135"/>
      <c r="U63" s="135"/>
      <c r="V63" s="135"/>
      <c r="W63" s="135"/>
      <c r="X63" s="135"/>
      <c r="Y63" s="135"/>
      <c r="Z63" s="135"/>
      <c r="AA63" s="135"/>
      <c r="AE63" s="5"/>
    </row>
    <row r="64" spans="1:31" ht="27.75" customHeight="1" x14ac:dyDescent="0.2">
      <c r="A64" s="46" t="s">
        <v>113</v>
      </c>
      <c r="B64" s="46"/>
      <c r="C64" s="46"/>
      <c r="D64" s="47"/>
      <c r="E64" s="80"/>
      <c r="F64" s="81"/>
      <c r="G64" s="81"/>
      <c r="H64" s="48"/>
      <c r="I64" s="48"/>
      <c r="J64" s="49"/>
      <c r="K64" s="183">
        <f t="shared" si="7"/>
        <v>0</v>
      </c>
      <c r="L64" s="164">
        <f t="shared" si="2"/>
        <v>0</v>
      </c>
      <c r="M64" s="49"/>
      <c r="N64" s="165">
        <f t="shared" si="4"/>
        <v>0</v>
      </c>
      <c r="O64" s="165">
        <f t="shared" si="3"/>
        <v>0</v>
      </c>
      <c r="P64" s="162">
        <f t="shared" si="8"/>
        <v>0</v>
      </c>
      <c r="Q64" s="47"/>
      <c r="R64" s="135"/>
      <c r="S64" s="135"/>
      <c r="T64" s="135"/>
      <c r="U64" s="135"/>
      <c r="V64" s="135"/>
      <c r="W64" s="135"/>
      <c r="X64" s="135"/>
      <c r="Y64" s="135"/>
      <c r="Z64" s="135"/>
      <c r="AA64" s="135"/>
      <c r="AE64" s="5"/>
    </row>
    <row r="65" spans="1:31" ht="27.75" customHeight="1" x14ac:dyDescent="0.2">
      <c r="A65" s="46" t="s">
        <v>114</v>
      </c>
      <c r="B65" s="46"/>
      <c r="C65" s="46"/>
      <c r="D65" s="47"/>
      <c r="E65" s="80"/>
      <c r="F65" s="81"/>
      <c r="G65" s="81"/>
      <c r="H65" s="48"/>
      <c r="I65" s="48"/>
      <c r="J65" s="49"/>
      <c r="K65" s="183">
        <f t="shared" si="7"/>
        <v>0</v>
      </c>
      <c r="L65" s="164">
        <f t="shared" si="2"/>
        <v>0</v>
      </c>
      <c r="M65" s="49"/>
      <c r="N65" s="165">
        <f t="shared" si="4"/>
        <v>0</v>
      </c>
      <c r="O65" s="165">
        <f t="shared" si="3"/>
        <v>0</v>
      </c>
      <c r="P65" s="162">
        <f t="shared" si="8"/>
        <v>0</v>
      </c>
      <c r="Q65" s="47"/>
      <c r="R65" s="135"/>
      <c r="S65" s="135"/>
      <c r="T65" s="135"/>
      <c r="U65" s="135"/>
      <c r="V65" s="135"/>
      <c r="W65" s="135"/>
      <c r="X65" s="135"/>
      <c r="Y65" s="135"/>
      <c r="Z65" s="135"/>
      <c r="AA65" s="135"/>
      <c r="AE65" s="5"/>
    </row>
    <row r="66" spans="1:31" ht="27.75" customHeight="1" x14ac:dyDescent="0.2">
      <c r="A66" s="46" t="s">
        <v>115</v>
      </c>
      <c r="B66" s="46"/>
      <c r="C66" s="46"/>
      <c r="D66" s="47"/>
      <c r="E66" s="80"/>
      <c r="F66" s="81"/>
      <c r="G66" s="81"/>
      <c r="H66" s="48"/>
      <c r="I66" s="48"/>
      <c r="J66" s="49"/>
      <c r="K66" s="183">
        <f t="shared" si="7"/>
        <v>0</v>
      </c>
      <c r="L66" s="164">
        <f t="shared" si="2"/>
        <v>0</v>
      </c>
      <c r="M66" s="49"/>
      <c r="N66" s="165">
        <f t="shared" si="4"/>
        <v>0</v>
      </c>
      <c r="O66" s="165">
        <f t="shared" si="3"/>
        <v>0</v>
      </c>
      <c r="P66" s="162">
        <f t="shared" si="8"/>
        <v>0</v>
      </c>
      <c r="Q66" s="47"/>
      <c r="R66" s="135"/>
      <c r="S66" s="135"/>
      <c r="T66" s="135"/>
      <c r="U66" s="135"/>
      <c r="V66" s="135"/>
      <c r="W66" s="135"/>
      <c r="X66" s="135"/>
      <c r="Y66" s="135"/>
      <c r="Z66" s="135"/>
      <c r="AA66" s="135"/>
      <c r="AE66" s="5"/>
    </row>
    <row r="67" spans="1:31" ht="27.75" customHeight="1" x14ac:dyDescent="0.2">
      <c r="A67" s="46" t="s">
        <v>116</v>
      </c>
      <c r="B67" s="46"/>
      <c r="C67" s="46"/>
      <c r="D67" s="47"/>
      <c r="E67" s="80"/>
      <c r="F67" s="81"/>
      <c r="G67" s="81"/>
      <c r="H67" s="48"/>
      <c r="I67" s="48"/>
      <c r="J67" s="49"/>
      <c r="K67" s="183">
        <f t="shared" si="7"/>
        <v>0</v>
      </c>
      <c r="L67" s="164">
        <f t="shared" si="2"/>
        <v>0</v>
      </c>
      <c r="M67" s="49"/>
      <c r="N67" s="165">
        <f t="shared" si="4"/>
        <v>0</v>
      </c>
      <c r="O67" s="165">
        <f t="shared" si="3"/>
        <v>0</v>
      </c>
      <c r="P67" s="162">
        <f t="shared" si="8"/>
        <v>0</v>
      </c>
      <c r="Q67" s="47"/>
      <c r="R67" s="135"/>
      <c r="S67" s="135"/>
      <c r="T67" s="135"/>
      <c r="U67" s="135"/>
      <c r="V67" s="135"/>
      <c r="W67" s="135"/>
      <c r="X67" s="135"/>
      <c r="Y67" s="135"/>
      <c r="Z67" s="135"/>
      <c r="AA67" s="135"/>
      <c r="AE67" s="5"/>
    </row>
    <row r="68" spans="1:31" ht="27.75" customHeight="1" x14ac:dyDescent="0.2">
      <c r="A68" s="46" t="s">
        <v>117</v>
      </c>
      <c r="B68" s="46"/>
      <c r="C68" s="46"/>
      <c r="D68" s="47"/>
      <c r="E68" s="80"/>
      <c r="F68" s="81"/>
      <c r="G68" s="81"/>
      <c r="H68" s="48"/>
      <c r="I68" s="48"/>
      <c r="J68" s="49"/>
      <c r="K68" s="183">
        <f t="shared" si="7"/>
        <v>0</v>
      </c>
      <c r="L68" s="164">
        <f t="shared" si="2"/>
        <v>0</v>
      </c>
      <c r="M68" s="49"/>
      <c r="N68" s="165">
        <f t="shared" si="4"/>
        <v>0</v>
      </c>
      <c r="O68" s="165">
        <f t="shared" si="3"/>
        <v>0</v>
      </c>
      <c r="P68" s="162">
        <f t="shared" si="8"/>
        <v>0</v>
      </c>
      <c r="Q68" s="47"/>
      <c r="R68" s="135"/>
      <c r="S68" s="135"/>
      <c r="T68" s="135"/>
      <c r="U68" s="135"/>
      <c r="V68" s="135"/>
      <c r="W68" s="135"/>
      <c r="X68" s="135"/>
      <c r="Y68" s="135"/>
      <c r="Z68" s="135"/>
      <c r="AA68" s="135"/>
      <c r="AE68" s="5"/>
    </row>
    <row r="69" spans="1:31" ht="27.75" customHeight="1" x14ac:dyDescent="0.2">
      <c r="A69" s="46" t="s">
        <v>118</v>
      </c>
      <c r="B69" s="46"/>
      <c r="C69" s="46"/>
      <c r="D69" s="47"/>
      <c r="E69" s="80"/>
      <c r="F69" s="81"/>
      <c r="G69" s="81"/>
      <c r="H69" s="48"/>
      <c r="I69" s="48"/>
      <c r="J69" s="49"/>
      <c r="K69" s="183">
        <f t="shared" si="7"/>
        <v>0</v>
      </c>
      <c r="L69" s="164">
        <f t="shared" si="2"/>
        <v>0</v>
      </c>
      <c r="M69" s="49"/>
      <c r="N69" s="165">
        <f t="shared" si="4"/>
        <v>0</v>
      </c>
      <c r="O69" s="165">
        <f t="shared" si="3"/>
        <v>0</v>
      </c>
      <c r="P69" s="162">
        <f t="shared" si="8"/>
        <v>0</v>
      </c>
      <c r="Q69" s="47"/>
      <c r="R69" s="135"/>
      <c r="S69" s="135"/>
      <c r="T69" s="135"/>
      <c r="U69" s="135"/>
      <c r="V69" s="135"/>
      <c r="W69" s="135"/>
      <c r="X69" s="135"/>
      <c r="Y69" s="135"/>
      <c r="Z69" s="135"/>
      <c r="AA69" s="135"/>
      <c r="AE69" s="5"/>
    </row>
    <row r="70" spans="1:31" ht="27.75" customHeight="1" x14ac:dyDescent="0.2">
      <c r="A70" s="46" t="s">
        <v>119</v>
      </c>
      <c r="B70" s="46"/>
      <c r="C70" s="46"/>
      <c r="D70" s="47"/>
      <c r="E70" s="80"/>
      <c r="F70" s="81"/>
      <c r="G70" s="81"/>
      <c r="H70" s="48"/>
      <c r="I70" s="48"/>
      <c r="J70" s="49"/>
      <c r="K70" s="183">
        <f t="shared" si="7"/>
        <v>0</v>
      </c>
      <c r="L70" s="164">
        <f t="shared" si="2"/>
        <v>0</v>
      </c>
      <c r="M70" s="49"/>
      <c r="N70" s="165">
        <f t="shared" si="4"/>
        <v>0</v>
      </c>
      <c r="O70" s="165">
        <f t="shared" si="3"/>
        <v>0</v>
      </c>
      <c r="P70" s="162">
        <f t="shared" si="8"/>
        <v>0</v>
      </c>
      <c r="Q70" s="47"/>
      <c r="R70" s="135"/>
      <c r="S70" s="135"/>
      <c r="T70" s="135"/>
      <c r="U70" s="135"/>
      <c r="V70" s="135"/>
      <c r="W70" s="135"/>
      <c r="X70" s="135"/>
      <c r="Y70" s="135"/>
      <c r="Z70" s="135"/>
      <c r="AA70" s="135"/>
      <c r="AE70" s="5"/>
    </row>
    <row r="71" spans="1:31" ht="27.75" customHeight="1" x14ac:dyDescent="0.2">
      <c r="A71" s="46" t="s">
        <v>120</v>
      </c>
      <c r="B71" s="46"/>
      <c r="C71" s="46"/>
      <c r="D71" s="47"/>
      <c r="E71" s="80"/>
      <c r="F71" s="81"/>
      <c r="G71" s="81"/>
      <c r="H71" s="48"/>
      <c r="I71" s="48"/>
      <c r="J71" s="49"/>
      <c r="K71" s="183">
        <f t="shared" si="7"/>
        <v>0</v>
      </c>
      <c r="L71" s="164">
        <f t="shared" si="2"/>
        <v>0</v>
      </c>
      <c r="M71" s="49"/>
      <c r="N71" s="165">
        <f t="shared" si="4"/>
        <v>0</v>
      </c>
      <c r="O71" s="165">
        <f t="shared" si="3"/>
        <v>0</v>
      </c>
      <c r="P71" s="162">
        <f t="shared" si="8"/>
        <v>0</v>
      </c>
      <c r="Q71" s="47"/>
      <c r="R71" s="135"/>
      <c r="S71" s="135"/>
      <c r="T71" s="135"/>
      <c r="U71" s="135"/>
      <c r="V71" s="135"/>
      <c r="W71" s="135"/>
      <c r="X71" s="135"/>
      <c r="Y71" s="135"/>
      <c r="Z71" s="135"/>
      <c r="AA71" s="135"/>
      <c r="AE71" s="5"/>
    </row>
    <row r="72" spans="1:31" ht="27.75" customHeight="1" x14ac:dyDescent="0.2">
      <c r="A72" s="46" t="s">
        <v>121</v>
      </c>
      <c r="B72" s="46"/>
      <c r="C72" s="46"/>
      <c r="D72" s="47"/>
      <c r="E72" s="80"/>
      <c r="F72" s="81"/>
      <c r="G72" s="81"/>
      <c r="H72" s="48"/>
      <c r="I72" s="48"/>
      <c r="J72" s="49"/>
      <c r="K72" s="183">
        <f t="shared" si="7"/>
        <v>0</v>
      </c>
      <c r="L72" s="164">
        <f t="shared" si="2"/>
        <v>0</v>
      </c>
      <c r="M72" s="49"/>
      <c r="N72" s="165">
        <f t="shared" si="4"/>
        <v>0</v>
      </c>
      <c r="O72" s="165">
        <f t="shared" si="3"/>
        <v>0</v>
      </c>
      <c r="P72" s="162">
        <f t="shared" si="8"/>
        <v>0</v>
      </c>
      <c r="Q72" s="47"/>
      <c r="R72" s="135"/>
      <c r="S72" s="135"/>
      <c r="T72" s="135"/>
      <c r="U72" s="135"/>
      <c r="V72" s="135"/>
      <c r="W72" s="135"/>
      <c r="X72" s="135"/>
      <c r="Y72" s="135"/>
      <c r="Z72" s="135"/>
      <c r="AA72" s="135"/>
      <c r="AE72" s="5"/>
    </row>
    <row r="73" spans="1:31" ht="27.75" customHeight="1" x14ac:dyDescent="0.2">
      <c r="A73" s="46" t="s">
        <v>122</v>
      </c>
      <c r="B73" s="46"/>
      <c r="C73" s="46"/>
      <c r="D73" s="47"/>
      <c r="E73" s="80"/>
      <c r="F73" s="81"/>
      <c r="G73" s="81"/>
      <c r="H73" s="48"/>
      <c r="I73" s="48"/>
      <c r="J73" s="49"/>
      <c r="K73" s="183">
        <f t="shared" si="7"/>
        <v>0</v>
      </c>
      <c r="L73" s="164">
        <f t="shared" si="2"/>
        <v>0</v>
      </c>
      <c r="M73" s="49"/>
      <c r="N73" s="165">
        <f t="shared" si="4"/>
        <v>0</v>
      </c>
      <c r="O73" s="165">
        <f t="shared" si="3"/>
        <v>0</v>
      </c>
      <c r="P73" s="162">
        <f t="shared" si="8"/>
        <v>0</v>
      </c>
      <c r="Q73" s="47"/>
      <c r="R73" s="135"/>
      <c r="S73" s="135"/>
      <c r="T73" s="135"/>
      <c r="U73" s="135"/>
      <c r="V73" s="135"/>
      <c r="W73" s="135"/>
      <c r="X73" s="135"/>
      <c r="Y73" s="135"/>
      <c r="Z73" s="135"/>
      <c r="AA73" s="135"/>
      <c r="AE73" s="5"/>
    </row>
    <row r="74" spans="1:31" ht="27.75" customHeight="1" x14ac:dyDescent="0.2">
      <c r="A74" s="46" t="s">
        <v>123</v>
      </c>
      <c r="B74" s="46"/>
      <c r="C74" s="46"/>
      <c r="D74" s="47"/>
      <c r="E74" s="80"/>
      <c r="F74" s="81"/>
      <c r="G74" s="81"/>
      <c r="H74" s="48"/>
      <c r="I74" s="48"/>
      <c r="J74" s="49"/>
      <c r="K74" s="183">
        <f t="shared" si="7"/>
        <v>0</v>
      </c>
      <c r="L74" s="164">
        <f t="shared" si="2"/>
        <v>0</v>
      </c>
      <c r="M74" s="49"/>
      <c r="N74" s="165">
        <f t="shared" si="4"/>
        <v>0</v>
      </c>
      <c r="O74" s="165">
        <f t="shared" si="3"/>
        <v>0</v>
      </c>
      <c r="P74" s="162">
        <f t="shared" si="8"/>
        <v>0</v>
      </c>
      <c r="Q74" s="47"/>
      <c r="R74" s="135"/>
      <c r="S74" s="135"/>
      <c r="T74" s="135"/>
      <c r="U74" s="135"/>
      <c r="V74" s="135"/>
      <c r="W74" s="135"/>
      <c r="X74" s="135"/>
      <c r="Y74" s="135"/>
      <c r="Z74" s="135"/>
      <c r="AA74" s="135"/>
      <c r="AE74" s="5"/>
    </row>
    <row r="75" spans="1:31" ht="27.75" customHeight="1" x14ac:dyDescent="0.2">
      <c r="A75" s="46" t="s">
        <v>124</v>
      </c>
      <c r="B75" s="46"/>
      <c r="C75" s="46"/>
      <c r="D75" s="47"/>
      <c r="E75" s="80"/>
      <c r="F75" s="81"/>
      <c r="G75" s="81"/>
      <c r="H75" s="48"/>
      <c r="I75" s="48"/>
      <c r="J75" s="49"/>
      <c r="K75" s="183">
        <f t="shared" si="7"/>
        <v>0</v>
      </c>
      <c r="L75" s="164">
        <f t="shared" si="2"/>
        <v>0</v>
      </c>
      <c r="M75" s="49"/>
      <c r="N75" s="165">
        <f t="shared" si="4"/>
        <v>0</v>
      </c>
      <c r="O75" s="165">
        <f t="shared" si="3"/>
        <v>0</v>
      </c>
      <c r="P75" s="162">
        <f t="shared" si="8"/>
        <v>0</v>
      </c>
      <c r="Q75" s="47"/>
      <c r="R75" s="135"/>
      <c r="S75" s="135"/>
      <c r="T75" s="135"/>
      <c r="U75" s="135"/>
      <c r="V75" s="135"/>
      <c r="W75" s="135"/>
      <c r="X75" s="135"/>
      <c r="Y75" s="135"/>
      <c r="Z75" s="135"/>
      <c r="AA75" s="135"/>
      <c r="AE75" s="5"/>
    </row>
    <row r="76" spans="1:31" ht="27.75" customHeight="1" x14ac:dyDescent="0.2">
      <c r="A76" s="46" t="s">
        <v>125</v>
      </c>
      <c r="B76" s="46"/>
      <c r="C76" s="46"/>
      <c r="D76" s="47"/>
      <c r="E76" s="80"/>
      <c r="F76" s="81"/>
      <c r="G76" s="81"/>
      <c r="H76" s="48"/>
      <c r="I76" s="48"/>
      <c r="J76" s="49"/>
      <c r="K76" s="183">
        <f t="shared" si="7"/>
        <v>0</v>
      </c>
      <c r="L76" s="164">
        <f t="shared" si="2"/>
        <v>0</v>
      </c>
      <c r="M76" s="49"/>
      <c r="N76" s="165">
        <f t="shared" si="4"/>
        <v>0</v>
      </c>
      <c r="O76" s="165">
        <f t="shared" si="3"/>
        <v>0</v>
      </c>
      <c r="P76" s="162">
        <f t="shared" si="8"/>
        <v>0</v>
      </c>
      <c r="Q76" s="47"/>
      <c r="R76" s="135"/>
      <c r="S76" s="135"/>
      <c r="T76" s="135"/>
      <c r="U76" s="135"/>
      <c r="V76" s="135"/>
      <c r="W76" s="135"/>
      <c r="X76" s="135"/>
      <c r="Y76" s="135"/>
      <c r="Z76" s="135"/>
      <c r="AA76" s="135"/>
      <c r="AE76" s="5"/>
    </row>
    <row r="77" spans="1:31" ht="27.75" customHeight="1" x14ac:dyDescent="0.2">
      <c r="A77" s="46" t="s">
        <v>126</v>
      </c>
      <c r="B77" s="46"/>
      <c r="C77" s="46"/>
      <c r="D77" s="47"/>
      <c r="E77" s="80"/>
      <c r="F77" s="81"/>
      <c r="G77" s="81"/>
      <c r="H77" s="48"/>
      <c r="I77" s="48"/>
      <c r="J77" s="49"/>
      <c r="K77" s="183">
        <f t="shared" si="7"/>
        <v>0</v>
      </c>
      <c r="L77" s="164">
        <f t="shared" si="2"/>
        <v>0</v>
      </c>
      <c r="M77" s="49"/>
      <c r="N77" s="165">
        <f t="shared" si="4"/>
        <v>0</v>
      </c>
      <c r="O77" s="165">
        <f t="shared" si="3"/>
        <v>0</v>
      </c>
      <c r="P77" s="162">
        <f t="shared" si="8"/>
        <v>0</v>
      </c>
      <c r="Q77" s="47"/>
      <c r="R77" s="135"/>
      <c r="S77" s="135"/>
      <c r="T77" s="135"/>
      <c r="U77" s="135"/>
      <c r="V77" s="135"/>
      <c r="W77" s="135"/>
      <c r="X77" s="135"/>
      <c r="Y77" s="135"/>
      <c r="Z77" s="135"/>
      <c r="AA77" s="135"/>
      <c r="AE77" s="5"/>
    </row>
    <row r="78" spans="1:31" ht="27.75" customHeight="1" x14ac:dyDescent="0.2">
      <c r="A78" s="46" t="s">
        <v>127</v>
      </c>
      <c r="B78" s="46"/>
      <c r="C78" s="46"/>
      <c r="D78" s="47"/>
      <c r="E78" s="80"/>
      <c r="F78" s="81"/>
      <c r="G78" s="81"/>
      <c r="H78" s="48"/>
      <c r="I78" s="48"/>
      <c r="J78" s="49"/>
      <c r="K78" s="183">
        <f t="shared" si="7"/>
        <v>0</v>
      </c>
      <c r="L78" s="164">
        <f t="shared" ref="L78:L141" si="9">G78+K78</f>
        <v>0</v>
      </c>
      <c r="M78" s="49"/>
      <c r="N78" s="165">
        <f t="shared" si="4"/>
        <v>0</v>
      </c>
      <c r="O78" s="165">
        <f t="shared" si="3"/>
        <v>0</v>
      </c>
      <c r="P78" s="162">
        <f t="shared" si="8"/>
        <v>0</v>
      </c>
      <c r="Q78" s="47"/>
      <c r="R78" s="135"/>
      <c r="S78" s="135"/>
      <c r="T78" s="135"/>
      <c r="U78" s="135"/>
      <c r="V78" s="135"/>
      <c r="W78" s="135"/>
      <c r="X78" s="135"/>
      <c r="Y78" s="135"/>
      <c r="Z78" s="135"/>
      <c r="AA78" s="135"/>
      <c r="AE78" s="5"/>
    </row>
    <row r="79" spans="1:31" ht="27.75" customHeight="1" x14ac:dyDescent="0.2">
      <c r="A79" s="46" t="s">
        <v>128</v>
      </c>
      <c r="B79" s="46"/>
      <c r="C79" s="46"/>
      <c r="D79" s="47"/>
      <c r="E79" s="80"/>
      <c r="F79" s="81"/>
      <c r="G79" s="81"/>
      <c r="H79" s="48"/>
      <c r="I79" s="48"/>
      <c r="J79" s="49"/>
      <c r="K79" s="183">
        <f t="shared" si="7"/>
        <v>0</v>
      </c>
      <c r="L79" s="164">
        <f t="shared" si="9"/>
        <v>0</v>
      </c>
      <c r="M79" s="49"/>
      <c r="N79" s="165">
        <f t="shared" ref="N79:N142" si="10">G79*M79</f>
        <v>0</v>
      </c>
      <c r="O79" s="165">
        <f t="shared" ref="O79:O142" si="11">K79*M79</f>
        <v>0</v>
      </c>
      <c r="P79" s="162">
        <f t="shared" si="8"/>
        <v>0</v>
      </c>
      <c r="Q79" s="47"/>
      <c r="R79" s="135"/>
      <c r="S79" s="135"/>
      <c r="T79" s="135"/>
      <c r="U79" s="135"/>
      <c r="V79" s="135"/>
      <c r="W79" s="135"/>
      <c r="X79" s="135"/>
      <c r="Y79" s="135"/>
      <c r="Z79" s="135"/>
      <c r="AA79" s="135"/>
      <c r="AE79" s="5"/>
    </row>
    <row r="80" spans="1:31" ht="27.75" customHeight="1" x14ac:dyDescent="0.2">
      <c r="A80" s="46" t="s">
        <v>129</v>
      </c>
      <c r="B80" s="46"/>
      <c r="C80" s="46"/>
      <c r="D80" s="47"/>
      <c r="E80" s="80"/>
      <c r="F80" s="81"/>
      <c r="G80" s="81"/>
      <c r="H80" s="48"/>
      <c r="I80" s="48"/>
      <c r="J80" s="49"/>
      <c r="K80" s="183">
        <f t="shared" si="7"/>
        <v>0</v>
      </c>
      <c r="L80" s="164">
        <f t="shared" si="9"/>
        <v>0</v>
      </c>
      <c r="M80" s="49"/>
      <c r="N80" s="165">
        <f t="shared" si="10"/>
        <v>0</v>
      </c>
      <c r="O80" s="165">
        <f t="shared" si="11"/>
        <v>0</v>
      </c>
      <c r="P80" s="162">
        <f t="shared" si="8"/>
        <v>0</v>
      </c>
      <c r="Q80" s="47"/>
      <c r="R80" s="135"/>
      <c r="S80" s="135"/>
      <c r="T80" s="135"/>
      <c r="U80" s="135"/>
      <c r="V80" s="135"/>
      <c r="W80" s="135"/>
      <c r="X80" s="135"/>
      <c r="Y80" s="135"/>
      <c r="Z80" s="135"/>
      <c r="AA80" s="135"/>
      <c r="AE80" s="5"/>
    </row>
    <row r="81" spans="1:31" ht="27.75" customHeight="1" x14ac:dyDescent="0.2">
      <c r="A81" s="46" t="s">
        <v>130</v>
      </c>
      <c r="B81" s="46"/>
      <c r="C81" s="46"/>
      <c r="D81" s="47"/>
      <c r="E81" s="80"/>
      <c r="F81" s="81"/>
      <c r="G81" s="81"/>
      <c r="H81" s="48"/>
      <c r="I81" s="48"/>
      <c r="J81" s="49"/>
      <c r="K81" s="183">
        <f t="shared" si="7"/>
        <v>0</v>
      </c>
      <c r="L81" s="164">
        <f t="shared" si="9"/>
        <v>0</v>
      </c>
      <c r="M81" s="49"/>
      <c r="N81" s="165">
        <f t="shared" si="10"/>
        <v>0</v>
      </c>
      <c r="O81" s="165">
        <f t="shared" si="11"/>
        <v>0</v>
      </c>
      <c r="P81" s="162">
        <f t="shared" si="8"/>
        <v>0</v>
      </c>
      <c r="Q81" s="47"/>
      <c r="R81" s="135"/>
      <c r="S81" s="135"/>
      <c r="T81" s="135"/>
      <c r="U81" s="135"/>
      <c r="V81" s="135"/>
      <c r="W81" s="135"/>
      <c r="X81" s="135"/>
      <c r="Y81" s="135"/>
      <c r="Z81" s="135"/>
      <c r="AA81" s="135"/>
      <c r="AE81" s="5"/>
    </row>
    <row r="82" spans="1:31" ht="27.75" customHeight="1" x14ac:dyDescent="0.2">
      <c r="A82" s="46" t="s">
        <v>131</v>
      </c>
      <c r="B82" s="46"/>
      <c r="C82" s="46"/>
      <c r="D82" s="47"/>
      <c r="E82" s="80"/>
      <c r="F82" s="81"/>
      <c r="G82" s="81"/>
      <c r="H82" s="48"/>
      <c r="I82" s="48"/>
      <c r="J82" s="49"/>
      <c r="K82" s="183">
        <f t="shared" si="7"/>
        <v>0</v>
      </c>
      <c r="L82" s="164">
        <f t="shared" si="9"/>
        <v>0</v>
      </c>
      <c r="M82" s="49"/>
      <c r="N82" s="165">
        <f t="shared" si="10"/>
        <v>0</v>
      </c>
      <c r="O82" s="165">
        <f t="shared" si="11"/>
        <v>0</v>
      </c>
      <c r="P82" s="162">
        <f t="shared" si="8"/>
        <v>0</v>
      </c>
      <c r="Q82" s="47"/>
      <c r="R82" s="135"/>
      <c r="S82" s="135"/>
      <c r="T82" s="135"/>
      <c r="U82" s="135"/>
      <c r="V82" s="135"/>
      <c r="W82" s="135"/>
      <c r="X82" s="135"/>
      <c r="Y82" s="135"/>
      <c r="Z82" s="135"/>
      <c r="AA82" s="135"/>
      <c r="AE82" s="5"/>
    </row>
    <row r="83" spans="1:31" ht="27.75" customHeight="1" x14ac:dyDescent="0.2">
      <c r="A83" s="46" t="s">
        <v>132</v>
      </c>
      <c r="B83" s="46"/>
      <c r="C83" s="46"/>
      <c r="D83" s="47"/>
      <c r="E83" s="80"/>
      <c r="F83" s="81"/>
      <c r="G83" s="81"/>
      <c r="H83" s="48"/>
      <c r="I83" s="48"/>
      <c r="J83" s="49"/>
      <c r="K83" s="183">
        <f t="shared" si="7"/>
        <v>0</v>
      </c>
      <c r="L83" s="164">
        <f t="shared" si="9"/>
        <v>0</v>
      </c>
      <c r="M83" s="49"/>
      <c r="N83" s="165">
        <f t="shared" si="10"/>
        <v>0</v>
      </c>
      <c r="O83" s="165">
        <f t="shared" si="11"/>
        <v>0</v>
      </c>
      <c r="P83" s="162">
        <f t="shared" si="8"/>
        <v>0</v>
      </c>
      <c r="Q83" s="47"/>
      <c r="R83" s="135"/>
      <c r="S83" s="135"/>
      <c r="T83" s="135"/>
      <c r="U83" s="135"/>
      <c r="V83" s="135"/>
      <c r="W83" s="135"/>
      <c r="X83" s="135"/>
      <c r="Y83" s="135"/>
      <c r="Z83" s="135"/>
      <c r="AA83" s="135"/>
      <c r="AE83" s="5"/>
    </row>
    <row r="84" spans="1:31" ht="27.75" customHeight="1" x14ac:dyDescent="0.2">
      <c r="A84" s="46" t="s">
        <v>133</v>
      </c>
      <c r="B84" s="46"/>
      <c r="C84" s="46"/>
      <c r="D84" s="47"/>
      <c r="E84" s="80"/>
      <c r="F84" s="81"/>
      <c r="G84" s="81"/>
      <c r="H84" s="48"/>
      <c r="I84" s="48"/>
      <c r="J84" s="49"/>
      <c r="K84" s="183">
        <f t="shared" si="7"/>
        <v>0</v>
      </c>
      <c r="L84" s="164">
        <f t="shared" si="9"/>
        <v>0</v>
      </c>
      <c r="M84" s="49"/>
      <c r="N84" s="165">
        <f t="shared" si="10"/>
        <v>0</v>
      </c>
      <c r="O84" s="165">
        <f t="shared" si="11"/>
        <v>0</v>
      </c>
      <c r="P84" s="162">
        <f t="shared" si="8"/>
        <v>0</v>
      </c>
      <c r="Q84" s="47"/>
      <c r="R84" s="135"/>
      <c r="S84" s="135"/>
      <c r="T84" s="135"/>
      <c r="U84" s="135"/>
      <c r="V84" s="135"/>
      <c r="W84" s="135"/>
      <c r="X84" s="135"/>
      <c r="Y84" s="135"/>
      <c r="Z84" s="135"/>
      <c r="AA84" s="135"/>
      <c r="AE84" s="5"/>
    </row>
    <row r="85" spans="1:31" ht="27.75" customHeight="1" x14ac:dyDescent="0.2">
      <c r="A85" s="46" t="s">
        <v>134</v>
      </c>
      <c r="B85" s="46"/>
      <c r="C85" s="46"/>
      <c r="D85" s="47"/>
      <c r="E85" s="80"/>
      <c r="F85" s="81"/>
      <c r="G85" s="81"/>
      <c r="H85" s="48"/>
      <c r="I85" s="48"/>
      <c r="J85" s="49"/>
      <c r="K85" s="183">
        <f t="shared" si="7"/>
        <v>0</v>
      </c>
      <c r="L85" s="164">
        <f t="shared" si="9"/>
        <v>0</v>
      </c>
      <c r="M85" s="49"/>
      <c r="N85" s="165">
        <f t="shared" si="10"/>
        <v>0</v>
      </c>
      <c r="O85" s="165">
        <f t="shared" si="11"/>
        <v>0</v>
      </c>
      <c r="P85" s="162">
        <f t="shared" si="8"/>
        <v>0</v>
      </c>
      <c r="Q85" s="47"/>
      <c r="R85" s="135"/>
      <c r="S85" s="135"/>
      <c r="T85" s="135"/>
      <c r="U85" s="135"/>
      <c r="V85" s="135"/>
      <c r="W85" s="135"/>
      <c r="X85" s="135"/>
      <c r="Y85" s="135"/>
      <c r="Z85" s="135"/>
      <c r="AA85" s="135"/>
      <c r="AE85" s="5"/>
    </row>
    <row r="86" spans="1:31" ht="27.75" customHeight="1" x14ac:dyDescent="0.2">
      <c r="A86" s="46" t="s">
        <v>135</v>
      </c>
      <c r="B86" s="46"/>
      <c r="C86" s="46"/>
      <c r="D86" s="47"/>
      <c r="E86" s="80"/>
      <c r="F86" s="81"/>
      <c r="G86" s="81"/>
      <c r="H86" s="48"/>
      <c r="I86" s="48"/>
      <c r="J86" s="49"/>
      <c r="K86" s="183">
        <f t="shared" si="7"/>
        <v>0</v>
      </c>
      <c r="L86" s="164">
        <f t="shared" si="9"/>
        <v>0</v>
      </c>
      <c r="M86" s="49"/>
      <c r="N86" s="165">
        <f t="shared" si="10"/>
        <v>0</v>
      </c>
      <c r="O86" s="165">
        <f t="shared" si="11"/>
        <v>0</v>
      </c>
      <c r="P86" s="162">
        <f t="shared" si="8"/>
        <v>0</v>
      </c>
      <c r="Q86" s="47"/>
      <c r="R86" s="135"/>
      <c r="S86" s="135"/>
      <c r="T86" s="135"/>
      <c r="U86" s="135"/>
      <c r="V86" s="135"/>
      <c r="W86" s="135"/>
      <c r="X86" s="135"/>
      <c r="Y86" s="135"/>
      <c r="Z86" s="135"/>
      <c r="AA86" s="135"/>
      <c r="AE86" s="5"/>
    </row>
    <row r="87" spans="1:31" ht="27.75" customHeight="1" x14ac:dyDescent="0.2">
      <c r="A87" s="46" t="s">
        <v>136</v>
      </c>
      <c r="B87" s="46"/>
      <c r="C87" s="46"/>
      <c r="D87" s="47"/>
      <c r="E87" s="80"/>
      <c r="F87" s="81"/>
      <c r="G87" s="81"/>
      <c r="H87" s="48"/>
      <c r="I87" s="48"/>
      <c r="J87" s="49"/>
      <c r="K87" s="183">
        <f t="shared" si="7"/>
        <v>0</v>
      </c>
      <c r="L87" s="164">
        <f t="shared" si="9"/>
        <v>0</v>
      </c>
      <c r="M87" s="49"/>
      <c r="N87" s="165">
        <f t="shared" si="10"/>
        <v>0</v>
      </c>
      <c r="O87" s="165">
        <f t="shared" si="11"/>
        <v>0</v>
      </c>
      <c r="P87" s="162">
        <f t="shared" si="8"/>
        <v>0</v>
      </c>
      <c r="Q87" s="47"/>
      <c r="R87" s="135"/>
      <c r="S87" s="135"/>
      <c r="T87" s="135"/>
      <c r="U87" s="135"/>
      <c r="V87" s="135"/>
      <c r="W87" s="135"/>
      <c r="X87" s="135"/>
      <c r="Y87" s="135"/>
      <c r="Z87" s="135"/>
      <c r="AA87" s="135"/>
      <c r="AE87" s="5"/>
    </row>
    <row r="88" spans="1:31" ht="27.75" customHeight="1" x14ac:dyDescent="0.2">
      <c r="A88" s="46" t="s">
        <v>137</v>
      </c>
      <c r="B88" s="46"/>
      <c r="C88" s="46"/>
      <c r="D88" s="47"/>
      <c r="E88" s="80"/>
      <c r="F88" s="81"/>
      <c r="G88" s="81"/>
      <c r="H88" s="48"/>
      <c r="I88" s="48"/>
      <c r="J88" s="49"/>
      <c r="K88" s="183">
        <f t="shared" si="7"/>
        <v>0</v>
      </c>
      <c r="L88" s="164">
        <f t="shared" si="9"/>
        <v>0</v>
      </c>
      <c r="M88" s="49"/>
      <c r="N88" s="165">
        <f t="shared" si="10"/>
        <v>0</v>
      </c>
      <c r="O88" s="165">
        <f t="shared" si="11"/>
        <v>0</v>
      </c>
      <c r="P88" s="162">
        <f t="shared" si="8"/>
        <v>0</v>
      </c>
      <c r="Q88" s="47"/>
      <c r="R88" s="135"/>
      <c r="S88" s="135"/>
      <c r="T88" s="135"/>
      <c r="U88" s="135"/>
      <c r="V88" s="135"/>
      <c r="W88" s="135"/>
      <c r="X88" s="135"/>
      <c r="Y88" s="135"/>
      <c r="Z88" s="135"/>
      <c r="AA88" s="135"/>
      <c r="AE88" s="5"/>
    </row>
    <row r="89" spans="1:31" ht="27.75" customHeight="1" x14ac:dyDescent="0.2">
      <c r="A89" s="46" t="s">
        <v>138</v>
      </c>
      <c r="B89" s="46"/>
      <c r="C89" s="46"/>
      <c r="D89" s="47"/>
      <c r="E89" s="80"/>
      <c r="F89" s="81"/>
      <c r="G89" s="81"/>
      <c r="H89" s="48"/>
      <c r="I89" s="48"/>
      <c r="J89" s="49"/>
      <c r="K89" s="183">
        <f t="shared" si="7"/>
        <v>0</v>
      </c>
      <c r="L89" s="164">
        <f t="shared" si="9"/>
        <v>0</v>
      </c>
      <c r="M89" s="49"/>
      <c r="N89" s="165">
        <f t="shared" si="10"/>
        <v>0</v>
      </c>
      <c r="O89" s="165">
        <f t="shared" si="11"/>
        <v>0</v>
      </c>
      <c r="P89" s="162">
        <f t="shared" si="8"/>
        <v>0</v>
      </c>
      <c r="Q89" s="47"/>
      <c r="R89" s="135"/>
      <c r="S89" s="135"/>
      <c r="T89" s="135"/>
      <c r="U89" s="135"/>
      <c r="V89" s="135"/>
      <c r="W89" s="135"/>
      <c r="X89" s="135"/>
      <c r="Y89" s="135"/>
      <c r="Z89" s="135"/>
      <c r="AA89" s="135"/>
      <c r="AE89" s="5"/>
    </row>
    <row r="90" spans="1:31" ht="27.75" customHeight="1" x14ac:dyDescent="0.2">
      <c r="A90" s="46" t="s">
        <v>139</v>
      </c>
      <c r="B90" s="46"/>
      <c r="C90" s="46"/>
      <c r="D90" s="47"/>
      <c r="E90" s="80"/>
      <c r="F90" s="81"/>
      <c r="G90" s="81"/>
      <c r="H90" s="48"/>
      <c r="I90" s="48"/>
      <c r="J90" s="49"/>
      <c r="K90" s="183">
        <f t="shared" si="7"/>
        <v>0</v>
      </c>
      <c r="L90" s="164">
        <f t="shared" si="9"/>
        <v>0</v>
      </c>
      <c r="M90" s="49"/>
      <c r="N90" s="165">
        <f t="shared" si="10"/>
        <v>0</v>
      </c>
      <c r="O90" s="165">
        <f t="shared" si="11"/>
        <v>0</v>
      </c>
      <c r="P90" s="162">
        <f t="shared" si="8"/>
        <v>0</v>
      </c>
      <c r="Q90" s="47"/>
      <c r="R90" s="135"/>
      <c r="S90" s="135"/>
      <c r="T90" s="135"/>
      <c r="U90" s="135"/>
      <c r="V90" s="135"/>
      <c r="W90" s="135"/>
      <c r="X90" s="135"/>
      <c r="Y90" s="135"/>
      <c r="Z90" s="135"/>
      <c r="AA90" s="135"/>
      <c r="AE90" s="5"/>
    </row>
    <row r="91" spans="1:31" ht="27.75" customHeight="1" x14ac:dyDescent="0.2">
      <c r="A91" s="46" t="s">
        <v>140</v>
      </c>
      <c r="B91" s="46"/>
      <c r="C91" s="46"/>
      <c r="D91" s="47"/>
      <c r="E91" s="80"/>
      <c r="F91" s="81"/>
      <c r="G91" s="81"/>
      <c r="H91" s="48"/>
      <c r="I91" s="48"/>
      <c r="J91" s="49"/>
      <c r="K91" s="183">
        <f t="shared" si="7"/>
        <v>0</v>
      </c>
      <c r="L91" s="164">
        <f t="shared" si="9"/>
        <v>0</v>
      </c>
      <c r="M91" s="49"/>
      <c r="N91" s="165">
        <f t="shared" si="10"/>
        <v>0</v>
      </c>
      <c r="O91" s="165">
        <f t="shared" si="11"/>
        <v>0</v>
      </c>
      <c r="P91" s="162">
        <f t="shared" si="8"/>
        <v>0</v>
      </c>
      <c r="Q91" s="47"/>
      <c r="R91" s="135"/>
      <c r="S91" s="135"/>
      <c r="T91" s="135"/>
      <c r="U91" s="135"/>
      <c r="V91" s="135"/>
      <c r="W91" s="135"/>
      <c r="X91" s="135"/>
      <c r="Y91" s="135"/>
      <c r="Z91" s="135"/>
      <c r="AA91" s="135"/>
      <c r="AE91" s="5"/>
    </row>
    <row r="92" spans="1:31" ht="27.75" customHeight="1" x14ac:dyDescent="0.2">
      <c r="A92" s="46" t="s">
        <v>141</v>
      </c>
      <c r="B92" s="46"/>
      <c r="C92" s="46"/>
      <c r="D92" s="47"/>
      <c r="E92" s="80"/>
      <c r="F92" s="81"/>
      <c r="G92" s="81"/>
      <c r="H92" s="48"/>
      <c r="I92" s="48"/>
      <c r="J92" s="49"/>
      <c r="K92" s="183">
        <f t="shared" si="7"/>
        <v>0</v>
      </c>
      <c r="L92" s="164">
        <f t="shared" si="9"/>
        <v>0</v>
      </c>
      <c r="M92" s="49"/>
      <c r="N92" s="165">
        <f t="shared" si="10"/>
        <v>0</v>
      </c>
      <c r="O92" s="165">
        <f t="shared" si="11"/>
        <v>0</v>
      </c>
      <c r="P92" s="162">
        <f t="shared" si="8"/>
        <v>0</v>
      </c>
      <c r="Q92" s="47"/>
      <c r="R92" s="135"/>
      <c r="S92" s="135"/>
      <c r="T92" s="135"/>
      <c r="U92" s="135"/>
      <c r="V92" s="135"/>
      <c r="W92" s="135"/>
      <c r="X92" s="135"/>
      <c r="Y92" s="135"/>
      <c r="Z92" s="135"/>
      <c r="AA92" s="135"/>
      <c r="AE92" s="5" t="str">
        <f>'Tabla III. Resultados Trabajo'!A46</f>
        <v>Personal</v>
      </c>
    </row>
    <row r="93" spans="1:31" ht="27.75" customHeight="1" x14ac:dyDescent="0.2">
      <c r="A93" s="46" t="s">
        <v>142</v>
      </c>
      <c r="B93" s="46"/>
      <c r="C93" s="46"/>
      <c r="D93" s="47"/>
      <c r="E93" s="80"/>
      <c r="F93" s="81"/>
      <c r="G93" s="81"/>
      <c r="H93" s="48"/>
      <c r="I93" s="48"/>
      <c r="J93" s="49"/>
      <c r="K93" s="183">
        <f t="shared" si="7"/>
        <v>0</v>
      </c>
      <c r="L93" s="164">
        <f t="shared" si="9"/>
        <v>0</v>
      </c>
      <c r="M93" s="49"/>
      <c r="N93" s="165">
        <f t="shared" si="10"/>
        <v>0</v>
      </c>
      <c r="O93" s="165">
        <f t="shared" si="11"/>
        <v>0</v>
      </c>
      <c r="P93" s="162">
        <f t="shared" si="8"/>
        <v>0</v>
      </c>
      <c r="Q93" s="47"/>
      <c r="R93" s="135"/>
      <c r="S93" s="135"/>
      <c r="T93" s="135"/>
      <c r="U93" s="135"/>
      <c r="V93" s="135"/>
      <c r="W93" s="135"/>
      <c r="X93" s="135"/>
      <c r="Y93" s="135"/>
      <c r="Z93" s="135"/>
      <c r="AA93" s="135"/>
      <c r="AE93" s="5" t="str">
        <f>'Tabla III. Resultados Trabajo'!A47</f>
        <v>Dieta, desplazamiento y alojamiento</v>
      </c>
    </row>
    <row r="94" spans="1:31" ht="27.75" customHeight="1" x14ac:dyDescent="0.2">
      <c r="A94" s="46" t="s">
        <v>143</v>
      </c>
      <c r="B94" s="46"/>
      <c r="C94" s="46"/>
      <c r="D94" s="47"/>
      <c r="E94" s="80"/>
      <c r="F94" s="81"/>
      <c r="G94" s="81"/>
      <c r="H94" s="48"/>
      <c r="I94" s="48"/>
      <c r="J94" s="49"/>
      <c r="K94" s="183">
        <f t="shared" si="7"/>
        <v>0</v>
      </c>
      <c r="L94" s="164">
        <f t="shared" si="9"/>
        <v>0</v>
      </c>
      <c r="M94" s="49"/>
      <c r="N94" s="165">
        <f t="shared" si="10"/>
        <v>0</v>
      </c>
      <c r="O94" s="165">
        <f t="shared" si="11"/>
        <v>0</v>
      </c>
      <c r="P94" s="162">
        <f t="shared" si="8"/>
        <v>0</v>
      </c>
      <c r="Q94" s="47"/>
      <c r="R94" s="135"/>
      <c r="S94" s="135"/>
      <c r="T94" s="135"/>
      <c r="U94" s="135"/>
      <c r="V94" s="135"/>
      <c r="W94" s="135"/>
      <c r="X94" s="135"/>
      <c r="Y94" s="135"/>
      <c r="Z94" s="135"/>
      <c r="AA94" s="135"/>
      <c r="AE94" s="5" t="str">
        <f>'Tabla III. Resultados Trabajo'!A48</f>
        <v>Contrataciones</v>
      </c>
    </row>
    <row r="95" spans="1:31" ht="27.75" customHeight="1" x14ac:dyDescent="0.2">
      <c r="A95" s="46" t="s">
        <v>144</v>
      </c>
      <c r="B95" s="46"/>
      <c r="C95" s="46"/>
      <c r="D95" s="47"/>
      <c r="E95" s="80"/>
      <c r="F95" s="81"/>
      <c r="G95" s="81"/>
      <c r="H95" s="48"/>
      <c r="I95" s="48"/>
      <c r="J95" s="49"/>
      <c r="K95" s="183">
        <f t="shared" si="7"/>
        <v>0</v>
      </c>
      <c r="L95" s="164">
        <f t="shared" si="9"/>
        <v>0</v>
      </c>
      <c r="M95" s="49"/>
      <c r="N95" s="165">
        <f t="shared" si="10"/>
        <v>0</v>
      </c>
      <c r="O95" s="165">
        <f t="shared" si="11"/>
        <v>0</v>
      </c>
      <c r="P95" s="162">
        <f t="shared" si="8"/>
        <v>0</v>
      </c>
      <c r="Q95" s="47"/>
      <c r="R95" s="135"/>
      <c r="S95" s="135"/>
      <c r="T95" s="135"/>
      <c r="U95" s="135"/>
      <c r="V95" s="135"/>
      <c r="W95" s="135"/>
      <c r="X95" s="135"/>
      <c r="Y95" s="135"/>
      <c r="Z95" s="135"/>
      <c r="AA95" s="135"/>
      <c r="AE95" s="5" t="str">
        <f>'Tabla III. Resultados Trabajo'!A49</f>
        <v>Equipamiento</v>
      </c>
    </row>
    <row r="96" spans="1:31" ht="27.75" customHeight="1" x14ac:dyDescent="0.2">
      <c r="A96" s="46" t="s">
        <v>145</v>
      </c>
      <c r="B96" s="46"/>
      <c r="C96" s="46"/>
      <c r="D96" s="47"/>
      <c r="E96" s="80"/>
      <c r="F96" s="81"/>
      <c r="G96" s="81"/>
      <c r="H96" s="48"/>
      <c r="I96" s="48"/>
      <c r="J96" s="49"/>
      <c r="K96" s="183">
        <f t="shared" ref="K96:K159" si="12">I96*J96</f>
        <v>0</v>
      </c>
      <c r="L96" s="164">
        <f t="shared" si="9"/>
        <v>0</v>
      </c>
      <c r="M96" s="49"/>
      <c r="N96" s="165">
        <f t="shared" si="10"/>
        <v>0</v>
      </c>
      <c r="O96" s="165">
        <f t="shared" si="11"/>
        <v>0</v>
      </c>
      <c r="P96" s="162">
        <f t="shared" ref="P96:P159" si="13">L96*M96</f>
        <v>0</v>
      </c>
      <c r="Q96" s="47"/>
      <c r="R96" s="135"/>
      <c r="S96" s="135"/>
      <c r="T96" s="135"/>
      <c r="U96" s="135"/>
      <c r="V96" s="135"/>
      <c r="W96" s="135"/>
      <c r="X96" s="135"/>
      <c r="Y96" s="135"/>
      <c r="Z96" s="135"/>
      <c r="AA96" s="135"/>
      <c r="AE96" s="5" t="str">
        <f>'Tabla III. Resultados Trabajo'!A50</f>
        <v>Gastos generales (7% costes de personal entidad Beneficaria)</v>
      </c>
    </row>
    <row r="97" spans="1:31" ht="27.75" customHeight="1" x14ac:dyDescent="0.2">
      <c r="A97" s="46" t="s">
        <v>146</v>
      </c>
      <c r="B97" s="46"/>
      <c r="C97" s="46"/>
      <c r="D97" s="47"/>
      <c r="E97" s="80"/>
      <c r="F97" s="81"/>
      <c r="G97" s="81"/>
      <c r="H97" s="48"/>
      <c r="I97" s="48"/>
      <c r="J97" s="49"/>
      <c r="K97" s="183">
        <f t="shared" si="12"/>
        <v>0</v>
      </c>
      <c r="L97" s="164">
        <f t="shared" si="9"/>
        <v>0</v>
      </c>
      <c r="M97" s="49"/>
      <c r="N97" s="165">
        <f t="shared" si="10"/>
        <v>0</v>
      </c>
      <c r="O97" s="165">
        <f t="shared" si="11"/>
        <v>0</v>
      </c>
      <c r="P97" s="162">
        <f t="shared" si="13"/>
        <v>0</v>
      </c>
      <c r="Q97" s="47"/>
      <c r="R97" s="135"/>
      <c r="S97" s="135"/>
      <c r="T97" s="135"/>
      <c r="U97" s="135"/>
      <c r="V97" s="135"/>
      <c r="W97" s="135"/>
      <c r="X97" s="135"/>
      <c r="Y97" s="135"/>
      <c r="Z97" s="135"/>
      <c r="AA97" s="135"/>
      <c r="AE97" s="5" t="str">
        <f>'Tabla III. Resultados Trabajo'!A51</f>
        <v>TOTAL</v>
      </c>
    </row>
    <row r="98" spans="1:31" ht="27.75" customHeight="1" x14ac:dyDescent="0.2">
      <c r="A98" s="46" t="s">
        <v>147</v>
      </c>
      <c r="B98" s="46"/>
      <c r="C98" s="46"/>
      <c r="D98" s="47"/>
      <c r="E98" s="80"/>
      <c r="F98" s="81"/>
      <c r="G98" s="81"/>
      <c r="H98" s="48"/>
      <c r="I98" s="48"/>
      <c r="J98" s="49"/>
      <c r="K98" s="183">
        <f t="shared" si="12"/>
        <v>0</v>
      </c>
      <c r="L98" s="164">
        <f t="shared" si="9"/>
        <v>0</v>
      </c>
      <c r="M98" s="49"/>
      <c r="N98" s="165">
        <f t="shared" si="10"/>
        <v>0</v>
      </c>
      <c r="O98" s="165">
        <f t="shared" si="11"/>
        <v>0</v>
      </c>
      <c r="P98" s="162">
        <f t="shared" si="13"/>
        <v>0</v>
      </c>
      <c r="Q98" s="47"/>
      <c r="R98" s="135"/>
      <c r="S98" s="135"/>
      <c r="T98" s="135"/>
      <c r="U98" s="135"/>
      <c r="V98" s="135"/>
      <c r="W98" s="135"/>
      <c r="X98" s="135"/>
      <c r="Y98" s="135"/>
      <c r="Z98" s="135"/>
      <c r="AA98" s="135"/>
      <c r="AE98" s="5">
        <f>'Tabla III. Resultados Trabajo'!A52</f>
        <v>0</v>
      </c>
    </row>
    <row r="99" spans="1:31" ht="27.75" customHeight="1" x14ac:dyDescent="0.2">
      <c r="A99" s="46" t="s">
        <v>148</v>
      </c>
      <c r="B99" s="46"/>
      <c r="C99" s="46"/>
      <c r="D99" s="47"/>
      <c r="E99" s="80"/>
      <c r="F99" s="81"/>
      <c r="G99" s="81"/>
      <c r="H99" s="48"/>
      <c r="I99" s="48"/>
      <c r="J99" s="49"/>
      <c r="K99" s="183">
        <f t="shared" si="12"/>
        <v>0</v>
      </c>
      <c r="L99" s="164">
        <f t="shared" si="9"/>
        <v>0</v>
      </c>
      <c r="M99" s="49"/>
      <c r="N99" s="165">
        <f t="shared" si="10"/>
        <v>0</v>
      </c>
      <c r="O99" s="165">
        <f t="shared" si="11"/>
        <v>0</v>
      </c>
      <c r="P99" s="162">
        <f t="shared" si="13"/>
        <v>0</v>
      </c>
      <c r="Q99" s="47"/>
      <c r="R99" s="135"/>
      <c r="S99" s="135"/>
      <c r="T99" s="135"/>
      <c r="U99" s="135"/>
      <c r="V99" s="135"/>
      <c r="W99" s="135"/>
      <c r="X99" s="135"/>
      <c r="Y99" s="135"/>
      <c r="Z99" s="135"/>
      <c r="AA99" s="135"/>
      <c r="AE99" s="5" t="str">
        <f>'Tabla III. Resultados Trabajo'!A53</f>
        <v>ENTIDAD 3 (indicar nombre entidad)</v>
      </c>
    </row>
    <row r="100" spans="1:31" ht="27.75" customHeight="1" x14ac:dyDescent="0.2">
      <c r="A100" s="46" t="s">
        <v>149</v>
      </c>
      <c r="B100" s="46"/>
      <c r="C100" s="46"/>
      <c r="D100" s="47"/>
      <c r="E100" s="80"/>
      <c r="F100" s="81"/>
      <c r="G100" s="81"/>
      <c r="H100" s="48"/>
      <c r="I100" s="48"/>
      <c r="J100" s="49"/>
      <c r="K100" s="183">
        <f t="shared" si="12"/>
        <v>0</v>
      </c>
      <c r="L100" s="164">
        <f t="shared" si="9"/>
        <v>0</v>
      </c>
      <c r="M100" s="49"/>
      <c r="N100" s="165">
        <f t="shared" si="10"/>
        <v>0</v>
      </c>
      <c r="O100" s="165">
        <f t="shared" si="11"/>
        <v>0</v>
      </c>
      <c r="P100" s="162">
        <f t="shared" si="13"/>
        <v>0</v>
      </c>
      <c r="Q100" s="47"/>
      <c r="R100" s="135"/>
      <c r="S100" s="135"/>
      <c r="T100" s="135"/>
      <c r="U100" s="135"/>
      <c r="V100" s="135"/>
      <c r="W100" s="135"/>
      <c r="X100" s="135"/>
      <c r="Y100" s="135"/>
      <c r="Z100" s="135"/>
      <c r="AA100" s="135"/>
      <c r="AE100" s="5" t="str">
        <f>'Tabla III. Resultados Trabajo'!A54</f>
        <v>PARTIDA PRESUPUESTARIA</v>
      </c>
    </row>
    <row r="101" spans="1:31" ht="27.75" customHeight="1" x14ac:dyDescent="0.2">
      <c r="A101" s="46" t="s">
        <v>150</v>
      </c>
      <c r="B101" s="46"/>
      <c r="C101" s="46"/>
      <c r="D101" s="47"/>
      <c r="E101" s="80"/>
      <c r="F101" s="81"/>
      <c r="G101" s="81"/>
      <c r="H101" s="48"/>
      <c r="I101" s="48"/>
      <c r="J101" s="49"/>
      <c r="K101" s="183">
        <f t="shared" si="12"/>
        <v>0</v>
      </c>
      <c r="L101" s="164">
        <f t="shared" si="9"/>
        <v>0</v>
      </c>
      <c r="M101" s="49"/>
      <c r="N101" s="165">
        <f t="shared" si="10"/>
        <v>0</v>
      </c>
      <c r="O101" s="165">
        <f t="shared" si="11"/>
        <v>0</v>
      </c>
      <c r="P101" s="162">
        <f t="shared" si="13"/>
        <v>0</v>
      </c>
      <c r="Q101" s="47"/>
      <c r="R101" s="135"/>
      <c r="S101" s="135"/>
      <c r="T101" s="135"/>
      <c r="U101" s="135"/>
      <c r="V101" s="135"/>
      <c r="W101" s="135"/>
      <c r="X101" s="135"/>
      <c r="Y101" s="135"/>
      <c r="Z101" s="135"/>
      <c r="AA101" s="135"/>
      <c r="AE101" s="5" t="str">
        <f>'Tabla III. Resultados Trabajo'!A55</f>
        <v>Personal</v>
      </c>
    </row>
    <row r="102" spans="1:31" ht="27.75" customHeight="1" x14ac:dyDescent="0.2">
      <c r="A102" s="46" t="s">
        <v>151</v>
      </c>
      <c r="B102" s="46"/>
      <c r="C102" s="46"/>
      <c r="D102" s="47"/>
      <c r="E102" s="80"/>
      <c r="F102" s="81"/>
      <c r="G102" s="81"/>
      <c r="H102" s="48"/>
      <c r="I102" s="48"/>
      <c r="J102" s="49"/>
      <c r="K102" s="183">
        <f t="shared" si="12"/>
        <v>0</v>
      </c>
      <c r="L102" s="164">
        <f t="shared" si="9"/>
        <v>0</v>
      </c>
      <c r="M102" s="49"/>
      <c r="N102" s="165">
        <f t="shared" si="10"/>
        <v>0</v>
      </c>
      <c r="O102" s="165">
        <f t="shared" si="11"/>
        <v>0</v>
      </c>
      <c r="P102" s="162">
        <f t="shared" si="13"/>
        <v>0</v>
      </c>
      <c r="Q102" s="47"/>
      <c r="R102" s="135"/>
      <c r="S102" s="135"/>
      <c r="T102" s="135"/>
      <c r="U102" s="135"/>
      <c r="V102" s="135"/>
      <c r="W102" s="135"/>
      <c r="X102" s="135"/>
      <c r="Y102" s="135"/>
      <c r="Z102" s="135"/>
      <c r="AA102" s="135"/>
      <c r="AE102" s="5" t="str">
        <f>'Tabla III. Resultados Trabajo'!A56</f>
        <v>Dieta, desplazamiento y alojamiento</v>
      </c>
    </row>
    <row r="103" spans="1:31" ht="27.75" customHeight="1" x14ac:dyDescent="0.2">
      <c r="A103" s="46" t="s">
        <v>152</v>
      </c>
      <c r="B103" s="46"/>
      <c r="C103" s="46"/>
      <c r="D103" s="47"/>
      <c r="E103" s="80"/>
      <c r="F103" s="81"/>
      <c r="G103" s="81"/>
      <c r="H103" s="48"/>
      <c r="I103" s="48"/>
      <c r="J103" s="49"/>
      <c r="K103" s="183">
        <f t="shared" si="12"/>
        <v>0</v>
      </c>
      <c r="L103" s="164">
        <f t="shared" si="9"/>
        <v>0</v>
      </c>
      <c r="M103" s="49"/>
      <c r="N103" s="165">
        <f t="shared" si="10"/>
        <v>0</v>
      </c>
      <c r="O103" s="165">
        <f t="shared" si="11"/>
        <v>0</v>
      </c>
      <c r="P103" s="162">
        <f t="shared" si="13"/>
        <v>0</v>
      </c>
      <c r="Q103" s="47"/>
      <c r="R103" s="135"/>
      <c r="S103" s="135"/>
      <c r="T103" s="135"/>
      <c r="U103" s="135"/>
      <c r="V103" s="135"/>
      <c r="W103" s="135"/>
      <c r="X103" s="135"/>
      <c r="Y103" s="135"/>
      <c r="Z103" s="135"/>
      <c r="AA103" s="135"/>
      <c r="AE103" s="5" t="str">
        <f>'Tabla III. Resultados Trabajo'!A57</f>
        <v>Contrataciones</v>
      </c>
    </row>
    <row r="104" spans="1:31" ht="27.75" customHeight="1" x14ac:dyDescent="0.2">
      <c r="A104" s="46" t="s">
        <v>153</v>
      </c>
      <c r="B104" s="46"/>
      <c r="C104" s="46"/>
      <c r="D104" s="47"/>
      <c r="E104" s="80"/>
      <c r="F104" s="81"/>
      <c r="G104" s="81"/>
      <c r="H104" s="48"/>
      <c r="I104" s="48"/>
      <c r="J104" s="49"/>
      <c r="K104" s="183">
        <f t="shared" si="12"/>
        <v>0</v>
      </c>
      <c r="L104" s="164">
        <f t="shared" si="9"/>
        <v>0</v>
      </c>
      <c r="M104" s="49"/>
      <c r="N104" s="165">
        <f t="shared" si="10"/>
        <v>0</v>
      </c>
      <c r="O104" s="165">
        <f t="shared" si="11"/>
        <v>0</v>
      </c>
      <c r="P104" s="162">
        <f t="shared" si="13"/>
        <v>0</v>
      </c>
      <c r="Q104" s="47"/>
      <c r="R104" s="135"/>
      <c r="S104" s="135"/>
      <c r="T104" s="135"/>
      <c r="U104" s="135"/>
      <c r="V104" s="135"/>
      <c r="W104" s="135"/>
      <c r="X104" s="135"/>
      <c r="Y104" s="135"/>
      <c r="Z104" s="135"/>
      <c r="AA104" s="135"/>
      <c r="AE104" s="5" t="str">
        <f>'Tabla III. Resultados Trabajo'!A58</f>
        <v>Equipamiento</v>
      </c>
    </row>
    <row r="105" spans="1:31" ht="27.75" customHeight="1" x14ac:dyDescent="0.2">
      <c r="A105" s="46" t="s">
        <v>154</v>
      </c>
      <c r="B105" s="46"/>
      <c r="C105" s="46"/>
      <c r="D105" s="47"/>
      <c r="E105" s="80"/>
      <c r="F105" s="81"/>
      <c r="G105" s="81"/>
      <c r="H105" s="48"/>
      <c r="I105" s="48"/>
      <c r="J105" s="49"/>
      <c r="K105" s="183">
        <f t="shared" si="12"/>
        <v>0</v>
      </c>
      <c r="L105" s="164">
        <f t="shared" si="9"/>
        <v>0</v>
      </c>
      <c r="M105" s="49"/>
      <c r="N105" s="165">
        <f t="shared" si="10"/>
        <v>0</v>
      </c>
      <c r="O105" s="165">
        <f t="shared" si="11"/>
        <v>0</v>
      </c>
      <c r="P105" s="162">
        <f t="shared" si="13"/>
        <v>0</v>
      </c>
      <c r="Q105" s="47"/>
      <c r="R105" s="135"/>
      <c r="S105" s="135"/>
      <c r="T105" s="135"/>
      <c r="U105" s="135"/>
      <c r="V105" s="135"/>
      <c r="W105" s="135"/>
      <c r="X105" s="135"/>
      <c r="Y105" s="135"/>
      <c r="Z105" s="135"/>
      <c r="AA105" s="135"/>
      <c r="AE105" s="5" t="str">
        <f>'Tabla III. Resultados Trabajo'!A59</f>
        <v>Gastos generales (7% costes de personal entidad Beneficaria)</v>
      </c>
    </row>
    <row r="106" spans="1:31" ht="27.75" customHeight="1" x14ac:dyDescent="0.2">
      <c r="A106" s="46" t="s">
        <v>155</v>
      </c>
      <c r="B106" s="46"/>
      <c r="C106" s="46"/>
      <c r="D106" s="47"/>
      <c r="E106" s="80"/>
      <c r="F106" s="81"/>
      <c r="G106" s="81"/>
      <c r="H106" s="48"/>
      <c r="I106" s="48"/>
      <c r="J106" s="49"/>
      <c r="K106" s="183">
        <f t="shared" si="12"/>
        <v>0</v>
      </c>
      <c r="L106" s="164">
        <f t="shared" si="9"/>
        <v>0</v>
      </c>
      <c r="M106" s="49"/>
      <c r="N106" s="165">
        <f t="shared" si="10"/>
        <v>0</v>
      </c>
      <c r="O106" s="165">
        <f t="shared" si="11"/>
        <v>0</v>
      </c>
      <c r="P106" s="162">
        <f t="shared" si="13"/>
        <v>0</v>
      </c>
      <c r="Q106" s="47"/>
      <c r="R106" s="135"/>
      <c r="S106" s="135"/>
      <c r="T106" s="135"/>
      <c r="U106" s="135"/>
      <c r="V106" s="135"/>
      <c r="W106" s="135"/>
      <c r="X106" s="135"/>
      <c r="Y106" s="135"/>
      <c r="Z106" s="135"/>
      <c r="AA106" s="135"/>
      <c r="AE106" s="5" t="str">
        <f>'Tabla III. Resultados Trabajo'!A60</f>
        <v>TOTAL</v>
      </c>
    </row>
    <row r="107" spans="1:31" ht="27.75" customHeight="1" x14ac:dyDescent="0.2">
      <c r="A107" s="46" t="s">
        <v>156</v>
      </c>
      <c r="B107" s="46"/>
      <c r="C107" s="46"/>
      <c r="D107" s="47"/>
      <c r="E107" s="80"/>
      <c r="F107" s="81"/>
      <c r="G107" s="81"/>
      <c r="H107" s="48"/>
      <c r="I107" s="48"/>
      <c r="J107" s="49"/>
      <c r="K107" s="183">
        <f t="shared" si="12"/>
        <v>0</v>
      </c>
      <c r="L107" s="164">
        <f t="shared" si="9"/>
        <v>0</v>
      </c>
      <c r="M107" s="49"/>
      <c r="N107" s="165">
        <f t="shared" si="10"/>
        <v>0</v>
      </c>
      <c r="O107" s="165">
        <f t="shared" si="11"/>
        <v>0</v>
      </c>
      <c r="P107" s="162">
        <f t="shared" si="13"/>
        <v>0</v>
      </c>
      <c r="Q107" s="47"/>
      <c r="R107" s="135"/>
      <c r="S107" s="135"/>
      <c r="T107" s="135"/>
      <c r="U107" s="135"/>
      <c r="V107" s="135"/>
      <c r="W107" s="135"/>
      <c r="X107" s="135"/>
      <c r="Y107" s="135"/>
      <c r="Z107" s="135"/>
      <c r="AA107" s="135"/>
      <c r="AE107" s="5">
        <f>'Tabla III. Resultados Trabajo'!A61</f>
        <v>0</v>
      </c>
    </row>
    <row r="108" spans="1:31" ht="27.75" customHeight="1" x14ac:dyDescent="0.2">
      <c r="A108" s="46" t="s">
        <v>157</v>
      </c>
      <c r="B108" s="46"/>
      <c r="C108" s="46"/>
      <c r="D108" s="47"/>
      <c r="E108" s="80"/>
      <c r="F108" s="81"/>
      <c r="G108" s="81"/>
      <c r="H108" s="48"/>
      <c r="I108" s="48"/>
      <c r="J108" s="49"/>
      <c r="K108" s="183">
        <f t="shared" si="12"/>
        <v>0</v>
      </c>
      <c r="L108" s="164">
        <f t="shared" si="9"/>
        <v>0</v>
      </c>
      <c r="M108" s="49"/>
      <c r="N108" s="165">
        <f t="shared" si="10"/>
        <v>0</v>
      </c>
      <c r="O108" s="165">
        <f t="shared" si="11"/>
        <v>0</v>
      </c>
      <c r="P108" s="162">
        <f t="shared" si="13"/>
        <v>0</v>
      </c>
      <c r="Q108" s="47"/>
      <c r="R108" s="135"/>
      <c r="S108" s="135"/>
      <c r="T108" s="135"/>
      <c r="U108" s="135"/>
      <c r="V108" s="135"/>
      <c r="W108" s="135"/>
      <c r="X108" s="135"/>
      <c r="Y108" s="135"/>
      <c r="Z108" s="135"/>
      <c r="AA108" s="135"/>
      <c r="AE108" s="5" t="str">
        <f>'Tabla III. Resultados Trabajo'!A62</f>
        <v>ENTIDAD 4 (indicar nombre entidad)</v>
      </c>
    </row>
    <row r="109" spans="1:31" ht="27.75" customHeight="1" x14ac:dyDescent="0.2">
      <c r="A109" s="46" t="s">
        <v>158</v>
      </c>
      <c r="B109" s="46"/>
      <c r="C109" s="46"/>
      <c r="D109" s="47"/>
      <c r="E109" s="80"/>
      <c r="F109" s="81"/>
      <c r="G109" s="81"/>
      <c r="H109" s="48"/>
      <c r="I109" s="48"/>
      <c r="J109" s="49"/>
      <c r="K109" s="183">
        <f t="shared" si="12"/>
        <v>0</v>
      </c>
      <c r="L109" s="164">
        <f t="shared" si="9"/>
        <v>0</v>
      </c>
      <c r="M109" s="49"/>
      <c r="N109" s="165">
        <f t="shared" si="10"/>
        <v>0</v>
      </c>
      <c r="O109" s="165">
        <f t="shared" si="11"/>
        <v>0</v>
      </c>
      <c r="P109" s="162">
        <f t="shared" si="13"/>
        <v>0</v>
      </c>
      <c r="Q109" s="47"/>
      <c r="R109" s="135"/>
      <c r="S109" s="135"/>
      <c r="T109" s="135"/>
      <c r="U109" s="135"/>
      <c r="V109" s="135"/>
      <c r="W109" s="135"/>
      <c r="X109" s="135"/>
      <c r="Y109" s="135"/>
      <c r="Z109" s="135"/>
      <c r="AA109" s="135"/>
      <c r="AE109" s="5" t="str">
        <f>'Tabla III. Resultados Trabajo'!A63</f>
        <v>PARTIDA PRESUPUESTARIA</v>
      </c>
    </row>
    <row r="110" spans="1:31" ht="27.75" customHeight="1" x14ac:dyDescent="0.2">
      <c r="A110" s="46" t="s">
        <v>159</v>
      </c>
      <c r="B110" s="46"/>
      <c r="C110" s="46"/>
      <c r="D110" s="47"/>
      <c r="E110" s="80"/>
      <c r="F110" s="81"/>
      <c r="G110" s="81"/>
      <c r="H110" s="48"/>
      <c r="I110" s="48"/>
      <c r="J110" s="49"/>
      <c r="K110" s="183">
        <f t="shared" si="12"/>
        <v>0</v>
      </c>
      <c r="L110" s="164">
        <f t="shared" si="9"/>
        <v>0</v>
      </c>
      <c r="M110" s="49"/>
      <c r="N110" s="165">
        <f t="shared" si="10"/>
        <v>0</v>
      </c>
      <c r="O110" s="165">
        <f t="shared" si="11"/>
        <v>0</v>
      </c>
      <c r="P110" s="162">
        <f t="shared" si="13"/>
        <v>0</v>
      </c>
      <c r="Q110" s="47"/>
      <c r="R110" s="135"/>
      <c r="S110" s="135"/>
      <c r="T110" s="135"/>
      <c r="U110" s="135"/>
      <c r="V110" s="135"/>
      <c r="W110" s="135"/>
      <c r="X110" s="135"/>
      <c r="Y110" s="135"/>
      <c r="Z110" s="135"/>
      <c r="AA110" s="135"/>
      <c r="AE110" s="5" t="str">
        <f>'Tabla III. Resultados Trabajo'!A64</f>
        <v>Personal</v>
      </c>
    </row>
    <row r="111" spans="1:31" ht="27.75" customHeight="1" x14ac:dyDescent="0.2">
      <c r="A111" s="46" t="s">
        <v>160</v>
      </c>
      <c r="B111" s="46"/>
      <c r="C111" s="46"/>
      <c r="D111" s="47"/>
      <c r="E111" s="80"/>
      <c r="F111" s="81"/>
      <c r="G111" s="81"/>
      <c r="H111" s="48"/>
      <c r="I111" s="48"/>
      <c r="J111" s="49"/>
      <c r="K111" s="183">
        <f t="shared" si="12"/>
        <v>0</v>
      </c>
      <c r="L111" s="164">
        <f t="shared" si="9"/>
        <v>0</v>
      </c>
      <c r="M111" s="49"/>
      <c r="N111" s="165">
        <f t="shared" si="10"/>
        <v>0</v>
      </c>
      <c r="O111" s="165">
        <f t="shared" si="11"/>
        <v>0</v>
      </c>
      <c r="P111" s="162">
        <f t="shared" si="13"/>
        <v>0</v>
      </c>
      <c r="Q111" s="47"/>
      <c r="R111" s="135"/>
      <c r="S111" s="135"/>
      <c r="T111" s="135"/>
      <c r="U111" s="135"/>
      <c r="V111" s="135"/>
      <c r="W111" s="135"/>
      <c r="X111" s="135"/>
      <c r="Y111" s="135"/>
      <c r="Z111" s="135"/>
      <c r="AA111" s="135"/>
      <c r="AE111" s="5" t="str">
        <f>'Tabla III. Resultados Trabajo'!A65</f>
        <v>Dieta, desplazamiento y alojamiento</v>
      </c>
    </row>
    <row r="112" spans="1:31" ht="27.75" customHeight="1" x14ac:dyDescent="0.2">
      <c r="A112" s="46" t="s">
        <v>161</v>
      </c>
      <c r="B112" s="46"/>
      <c r="C112" s="46"/>
      <c r="D112" s="47"/>
      <c r="E112" s="80"/>
      <c r="F112" s="81"/>
      <c r="G112" s="81"/>
      <c r="H112" s="48"/>
      <c r="I112" s="48"/>
      <c r="J112" s="49"/>
      <c r="K112" s="183">
        <f t="shared" si="12"/>
        <v>0</v>
      </c>
      <c r="L112" s="164">
        <f t="shared" si="9"/>
        <v>0</v>
      </c>
      <c r="M112" s="49"/>
      <c r="N112" s="165">
        <f t="shared" si="10"/>
        <v>0</v>
      </c>
      <c r="O112" s="165">
        <f t="shared" si="11"/>
        <v>0</v>
      </c>
      <c r="P112" s="162">
        <f t="shared" si="13"/>
        <v>0</v>
      </c>
      <c r="Q112" s="47"/>
      <c r="R112" s="135"/>
      <c r="S112" s="135"/>
      <c r="T112" s="135"/>
      <c r="U112" s="135"/>
      <c r="V112" s="135"/>
      <c r="W112" s="135"/>
      <c r="X112" s="135"/>
      <c r="Y112" s="135"/>
      <c r="Z112" s="135"/>
      <c r="AA112" s="135"/>
      <c r="AE112" s="5" t="str">
        <f>'Tabla III. Resultados Trabajo'!A66</f>
        <v>Contrataciones</v>
      </c>
    </row>
    <row r="113" spans="1:31" ht="27.75" customHeight="1" x14ac:dyDescent="0.2">
      <c r="A113" s="46" t="s">
        <v>162</v>
      </c>
      <c r="B113" s="46"/>
      <c r="C113" s="46"/>
      <c r="D113" s="47"/>
      <c r="E113" s="80"/>
      <c r="F113" s="81"/>
      <c r="G113" s="81"/>
      <c r="H113" s="48"/>
      <c r="I113" s="48"/>
      <c r="J113" s="49"/>
      <c r="K113" s="183">
        <f t="shared" si="12"/>
        <v>0</v>
      </c>
      <c r="L113" s="164">
        <f t="shared" si="9"/>
        <v>0</v>
      </c>
      <c r="M113" s="49"/>
      <c r="N113" s="165">
        <f t="shared" si="10"/>
        <v>0</v>
      </c>
      <c r="O113" s="165">
        <f t="shared" si="11"/>
        <v>0</v>
      </c>
      <c r="P113" s="162">
        <f t="shared" si="13"/>
        <v>0</v>
      </c>
      <c r="Q113" s="47"/>
      <c r="R113" s="135"/>
      <c r="S113" s="135"/>
      <c r="T113" s="135"/>
      <c r="U113" s="135"/>
      <c r="V113" s="135"/>
      <c r="W113" s="135"/>
      <c r="X113" s="135"/>
      <c r="Y113" s="135"/>
      <c r="Z113" s="135"/>
      <c r="AA113" s="135"/>
      <c r="AE113" s="5" t="str">
        <f>'Tabla III. Resultados Trabajo'!A67</f>
        <v>Equipamiento</v>
      </c>
    </row>
    <row r="114" spans="1:31" ht="27.75" customHeight="1" x14ac:dyDescent="0.2">
      <c r="A114" s="46" t="s">
        <v>163</v>
      </c>
      <c r="B114" s="46"/>
      <c r="C114" s="46"/>
      <c r="D114" s="47"/>
      <c r="E114" s="80"/>
      <c r="F114" s="81"/>
      <c r="G114" s="81"/>
      <c r="H114" s="48"/>
      <c r="I114" s="48"/>
      <c r="J114" s="49"/>
      <c r="K114" s="183">
        <f t="shared" si="12"/>
        <v>0</v>
      </c>
      <c r="L114" s="164">
        <f t="shared" si="9"/>
        <v>0</v>
      </c>
      <c r="M114" s="49"/>
      <c r="N114" s="165">
        <f t="shared" si="10"/>
        <v>0</v>
      </c>
      <c r="O114" s="165">
        <f t="shared" si="11"/>
        <v>0</v>
      </c>
      <c r="P114" s="162">
        <f t="shared" si="13"/>
        <v>0</v>
      </c>
      <c r="Q114" s="47"/>
      <c r="R114" s="135"/>
      <c r="S114" s="135"/>
      <c r="T114" s="135"/>
      <c r="U114" s="135"/>
      <c r="V114" s="135"/>
      <c r="W114" s="135"/>
      <c r="X114" s="135"/>
      <c r="Y114" s="135"/>
      <c r="Z114" s="135"/>
      <c r="AA114" s="135"/>
      <c r="AE114" s="5" t="str">
        <f>'Tabla III. Resultados Trabajo'!A68</f>
        <v>Gastos generales (7% costes de personal entidad Beneficaria)</v>
      </c>
    </row>
    <row r="115" spans="1:31" ht="27.75" customHeight="1" x14ac:dyDescent="0.2">
      <c r="A115" s="46" t="s">
        <v>164</v>
      </c>
      <c r="B115" s="46"/>
      <c r="C115" s="46"/>
      <c r="D115" s="47"/>
      <c r="E115" s="80"/>
      <c r="F115" s="81"/>
      <c r="G115" s="81"/>
      <c r="H115" s="48"/>
      <c r="I115" s="48"/>
      <c r="J115" s="49"/>
      <c r="K115" s="183">
        <f t="shared" si="12"/>
        <v>0</v>
      </c>
      <c r="L115" s="164">
        <f t="shared" si="9"/>
        <v>0</v>
      </c>
      <c r="M115" s="49"/>
      <c r="N115" s="165">
        <f t="shared" si="10"/>
        <v>0</v>
      </c>
      <c r="O115" s="165">
        <f t="shared" si="11"/>
        <v>0</v>
      </c>
      <c r="P115" s="162">
        <f t="shared" si="13"/>
        <v>0</v>
      </c>
      <c r="Q115" s="47"/>
      <c r="R115" s="135"/>
      <c r="S115" s="135"/>
      <c r="T115" s="135"/>
      <c r="U115" s="135"/>
      <c r="V115" s="135"/>
      <c r="W115" s="135"/>
      <c r="X115" s="135"/>
      <c r="Y115" s="135"/>
      <c r="Z115" s="135"/>
      <c r="AA115" s="135"/>
      <c r="AE115" s="5" t="str">
        <f>'Tabla III. Resultados Trabajo'!A69</f>
        <v>TOTAL</v>
      </c>
    </row>
    <row r="116" spans="1:31" ht="27.75" customHeight="1" x14ac:dyDescent="0.2">
      <c r="A116" s="46" t="s">
        <v>165</v>
      </c>
      <c r="B116" s="46"/>
      <c r="C116" s="46"/>
      <c r="D116" s="47"/>
      <c r="E116" s="80"/>
      <c r="F116" s="81"/>
      <c r="G116" s="81"/>
      <c r="H116" s="48"/>
      <c r="I116" s="48"/>
      <c r="J116" s="49"/>
      <c r="K116" s="183">
        <f t="shared" si="12"/>
        <v>0</v>
      </c>
      <c r="L116" s="164">
        <f t="shared" si="9"/>
        <v>0</v>
      </c>
      <c r="M116" s="49"/>
      <c r="N116" s="165">
        <f t="shared" si="10"/>
        <v>0</v>
      </c>
      <c r="O116" s="165">
        <f t="shared" si="11"/>
        <v>0</v>
      </c>
      <c r="P116" s="162">
        <f t="shared" si="13"/>
        <v>0</v>
      </c>
      <c r="Q116" s="47"/>
      <c r="R116" s="135"/>
      <c r="S116" s="135"/>
      <c r="T116" s="135"/>
      <c r="U116" s="135"/>
      <c r="V116" s="135"/>
      <c r="W116" s="135"/>
      <c r="X116" s="135"/>
      <c r="Y116" s="135"/>
      <c r="Z116" s="135"/>
      <c r="AA116" s="135"/>
      <c r="AE116" s="5">
        <f>'Tabla III. Resultados Trabajo'!A70</f>
        <v>0</v>
      </c>
    </row>
    <row r="117" spans="1:31" ht="27.75" customHeight="1" x14ac:dyDescent="0.2">
      <c r="A117" s="46" t="s">
        <v>166</v>
      </c>
      <c r="B117" s="46"/>
      <c r="C117" s="46"/>
      <c r="D117" s="47"/>
      <c r="E117" s="80"/>
      <c r="F117" s="81"/>
      <c r="G117" s="81"/>
      <c r="H117" s="48"/>
      <c r="I117" s="48"/>
      <c r="J117" s="49"/>
      <c r="K117" s="183">
        <f t="shared" si="12"/>
        <v>0</v>
      </c>
      <c r="L117" s="164">
        <f t="shared" si="9"/>
        <v>0</v>
      </c>
      <c r="M117" s="49"/>
      <c r="N117" s="165">
        <f t="shared" si="10"/>
        <v>0</v>
      </c>
      <c r="O117" s="165">
        <f t="shared" si="11"/>
        <v>0</v>
      </c>
      <c r="P117" s="162">
        <f t="shared" si="13"/>
        <v>0</v>
      </c>
      <c r="Q117" s="47"/>
      <c r="R117" s="135"/>
      <c r="S117" s="135"/>
      <c r="T117" s="135"/>
      <c r="U117" s="135"/>
      <c r="V117" s="135"/>
      <c r="W117" s="135"/>
      <c r="X117" s="135"/>
      <c r="Y117" s="135"/>
      <c r="Z117" s="135"/>
      <c r="AA117" s="135"/>
      <c r="AE117" s="5">
        <f>'Tabla III. Resultados Trabajo'!A71</f>
        <v>0</v>
      </c>
    </row>
    <row r="118" spans="1:31" ht="27.75" customHeight="1" x14ac:dyDescent="0.2">
      <c r="A118" s="46" t="s">
        <v>167</v>
      </c>
      <c r="B118" s="46"/>
      <c r="C118" s="46"/>
      <c r="D118" s="47"/>
      <c r="E118" s="80"/>
      <c r="F118" s="81"/>
      <c r="G118" s="81"/>
      <c r="H118" s="48"/>
      <c r="I118" s="48"/>
      <c r="J118" s="49"/>
      <c r="K118" s="183">
        <f t="shared" si="12"/>
        <v>0</v>
      </c>
      <c r="L118" s="164">
        <f t="shared" si="9"/>
        <v>0</v>
      </c>
      <c r="M118" s="49"/>
      <c r="N118" s="165">
        <f t="shared" si="10"/>
        <v>0</v>
      </c>
      <c r="O118" s="165">
        <f t="shared" si="11"/>
        <v>0</v>
      </c>
      <c r="P118" s="162">
        <f t="shared" si="13"/>
        <v>0</v>
      </c>
      <c r="Q118" s="47"/>
      <c r="R118" s="135"/>
      <c r="S118" s="135"/>
      <c r="T118" s="135"/>
      <c r="U118" s="135"/>
      <c r="V118" s="135"/>
      <c r="W118" s="135"/>
      <c r="X118" s="135"/>
      <c r="Y118" s="135"/>
      <c r="Z118" s="135"/>
      <c r="AA118" s="135"/>
      <c r="AE118" s="5">
        <f>'Tabla III. Resultados Trabajo'!A72</f>
        <v>0</v>
      </c>
    </row>
    <row r="119" spans="1:31" ht="27.75" customHeight="1" x14ac:dyDescent="0.2">
      <c r="A119" s="46" t="s">
        <v>168</v>
      </c>
      <c r="B119" s="46"/>
      <c r="C119" s="46"/>
      <c r="D119" s="47"/>
      <c r="E119" s="80"/>
      <c r="F119" s="81"/>
      <c r="G119" s="81"/>
      <c r="H119" s="48"/>
      <c r="I119" s="48"/>
      <c r="J119" s="49"/>
      <c r="K119" s="183">
        <f t="shared" si="12"/>
        <v>0</v>
      </c>
      <c r="L119" s="164">
        <f t="shared" si="9"/>
        <v>0</v>
      </c>
      <c r="M119" s="49"/>
      <c r="N119" s="165">
        <f t="shared" si="10"/>
        <v>0</v>
      </c>
      <c r="O119" s="165">
        <f t="shared" si="11"/>
        <v>0</v>
      </c>
      <c r="P119" s="162">
        <f t="shared" si="13"/>
        <v>0</v>
      </c>
      <c r="Q119" s="47"/>
      <c r="R119" s="135"/>
      <c r="S119" s="135"/>
      <c r="T119" s="135"/>
      <c r="U119" s="135"/>
      <c r="V119" s="135"/>
      <c r="W119" s="135"/>
      <c r="X119" s="135"/>
      <c r="Y119" s="135"/>
      <c r="Z119" s="135"/>
      <c r="AA119" s="135"/>
      <c r="AE119" s="5">
        <f>'Tabla III. Resultados Trabajo'!A73</f>
        <v>0</v>
      </c>
    </row>
    <row r="120" spans="1:31" ht="27.75" customHeight="1" x14ac:dyDescent="0.2">
      <c r="A120" s="46" t="s">
        <v>169</v>
      </c>
      <c r="B120" s="46"/>
      <c r="C120" s="46"/>
      <c r="D120" s="47"/>
      <c r="E120" s="80"/>
      <c r="F120" s="81"/>
      <c r="G120" s="81"/>
      <c r="H120" s="48"/>
      <c r="I120" s="48"/>
      <c r="J120" s="49"/>
      <c r="K120" s="183">
        <f t="shared" si="12"/>
        <v>0</v>
      </c>
      <c r="L120" s="164">
        <f t="shared" si="9"/>
        <v>0</v>
      </c>
      <c r="M120" s="49"/>
      <c r="N120" s="165">
        <f t="shared" si="10"/>
        <v>0</v>
      </c>
      <c r="O120" s="165">
        <f t="shared" si="11"/>
        <v>0</v>
      </c>
      <c r="P120" s="162">
        <f t="shared" si="13"/>
        <v>0</v>
      </c>
      <c r="Q120" s="47"/>
      <c r="R120" s="135"/>
      <c r="S120" s="135"/>
      <c r="T120" s="135"/>
      <c r="U120" s="135"/>
      <c r="V120" s="135"/>
      <c r="W120" s="135"/>
      <c r="X120" s="135"/>
      <c r="Y120" s="135"/>
      <c r="Z120" s="135"/>
      <c r="AA120" s="135"/>
      <c r="AE120" s="5">
        <f>'Tabla III. Resultados Trabajo'!A74</f>
        <v>0</v>
      </c>
    </row>
    <row r="121" spans="1:31" ht="27.75" customHeight="1" x14ac:dyDescent="0.2">
      <c r="A121" s="46" t="s">
        <v>170</v>
      </c>
      <c r="B121" s="46"/>
      <c r="C121" s="46"/>
      <c r="D121" s="47"/>
      <c r="E121" s="80"/>
      <c r="F121" s="81"/>
      <c r="G121" s="81"/>
      <c r="H121" s="48"/>
      <c r="I121" s="48"/>
      <c r="J121" s="49"/>
      <c r="K121" s="183">
        <f t="shared" si="12"/>
        <v>0</v>
      </c>
      <c r="L121" s="164">
        <f t="shared" si="9"/>
        <v>0</v>
      </c>
      <c r="M121" s="49"/>
      <c r="N121" s="165">
        <f t="shared" si="10"/>
        <v>0</v>
      </c>
      <c r="O121" s="165">
        <f t="shared" si="11"/>
        <v>0</v>
      </c>
      <c r="P121" s="162">
        <f t="shared" si="13"/>
        <v>0</v>
      </c>
      <c r="Q121" s="47"/>
      <c r="R121" s="135"/>
      <c r="S121" s="135"/>
      <c r="T121" s="135"/>
      <c r="U121" s="135"/>
      <c r="V121" s="135"/>
      <c r="W121" s="135"/>
      <c r="X121" s="135"/>
      <c r="Y121" s="135"/>
      <c r="Z121" s="135"/>
      <c r="AA121" s="135"/>
      <c r="AE121" s="5">
        <f>'Tabla III. Resultados Trabajo'!A75</f>
        <v>0</v>
      </c>
    </row>
    <row r="122" spans="1:31" ht="27.75" customHeight="1" x14ac:dyDescent="0.2">
      <c r="A122" s="46" t="s">
        <v>171</v>
      </c>
      <c r="B122" s="46"/>
      <c r="C122" s="46"/>
      <c r="D122" s="47"/>
      <c r="E122" s="80"/>
      <c r="F122" s="81"/>
      <c r="G122" s="81"/>
      <c r="H122" s="48"/>
      <c r="I122" s="48"/>
      <c r="J122" s="49"/>
      <c r="K122" s="183">
        <f t="shared" si="12"/>
        <v>0</v>
      </c>
      <c r="L122" s="164">
        <f t="shared" si="9"/>
        <v>0</v>
      </c>
      <c r="M122" s="49"/>
      <c r="N122" s="165">
        <f t="shared" si="10"/>
        <v>0</v>
      </c>
      <c r="O122" s="165">
        <f t="shared" si="11"/>
        <v>0</v>
      </c>
      <c r="P122" s="162">
        <f t="shared" si="13"/>
        <v>0</v>
      </c>
      <c r="Q122" s="47"/>
      <c r="R122" s="135"/>
      <c r="S122" s="135"/>
      <c r="T122" s="135"/>
      <c r="U122" s="135"/>
      <c r="V122" s="135"/>
      <c r="W122" s="135"/>
      <c r="X122" s="135"/>
      <c r="Y122" s="135"/>
      <c r="Z122" s="135"/>
      <c r="AA122" s="135"/>
      <c r="AE122" s="5">
        <f>'Tabla III. Resultados Trabajo'!A76</f>
        <v>0</v>
      </c>
    </row>
    <row r="123" spans="1:31" ht="27.75" customHeight="1" x14ac:dyDescent="0.2">
      <c r="A123" s="46" t="s">
        <v>172</v>
      </c>
      <c r="B123" s="46"/>
      <c r="C123" s="46"/>
      <c r="D123" s="47"/>
      <c r="E123" s="80"/>
      <c r="F123" s="81"/>
      <c r="G123" s="81"/>
      <c r="H123" s="48"/>
      <c r="I123" s="48"/>
      <c r="J123" s="49"/>
      <c r="K123" s="183">
        <f t="shared" si="12"/>
        <v>0</v>
      </c>
      <c r="L123" s="164">
        <f t="shared" si="9"/>
        <v>0</v>
      </c>
      <c r="M123" s="49"/>
      <c r="N123" s="165">
        <f t="shared" si="10"/>
        <v>0</v>
      </c>
      <c r="O123" s="165">
        <f t="shared" si="11"/>
        <v>0</v>
      </c>
      <c r="P123" s="162">
        <f t="shared" si="13"/>
        <v>0</v>
      </c>
      <c r="Q123" s="47"/>
      <c r="R123" s="135"/>
      <c r="S123" s="135"/>
      <c r="T123" s="135"/>
      <c r="U123" s="135"/>
      <c r="V123" s="135"/>
      <c r="W123" s="135"/>
      <c r="X123" s="135"/>
      <c r="Y123" s="135"/>
      <c r="Z123" s="135"/>
      <c r="AA123" s="135"/>
      <c r="AE123" s="5">
        <f>'Tabla III. Resultados Trabajo'!A77</f>
        <v>0</v>
      </c>
    </row>
    <row r="124" spans="1:31" ht="27.75" customHeight="1" x14ac:dyDescent="0.2">
      <c r="A124" s="46" t="s">
        <v>173</v>
      </c>
      <c r="B124" s="46"/>
      <c r="C124" s="46"/>
      <c r="D124" s="47"/>
      <c r="E124" s="80"/>
      <c r="F124" s="81"/>
      <c r="G124" s="81"/>
      <c r="H124" s="48"/>
      <c r="I124" s="48"/>
      <c r="J124" s="49"/>
      <c r="K124" s="183">
        <f t="shared" si="12"/>
        <v>0</v>
      </c>
      <c r="L124" s="164">
        <f t="shared" si="9"/>
        <v>0</v>
      </c>
      <c r="M124" s="49"/>
      <c r="N124" s="165">
        <f t="shared" si="10"/>
        <v>0</v>
      </c>
      <c r="O124" s="165">
        <f t="shared" si="11"/>
        <v>0</v>
      </c>
      <c r="P124" s="162">
        <f t="shared" si="13"/>
        <v>0</v>
      </c>
      <c r="Q124" s="47"/>
      <c r="R124" s="135"/>
      <c r="S124" s="135"/>
      <c r="T124" s="135"/>
      <c r="U124" s="135"/>
      <c r="V124" s="135"/>
      <c r="W124" s="135"/>
      <c r="X124" s="135"/>
      <c r="Y124" s="135"/>
      <c r="Z124" s="135"/>
      <c r="AA124" s="135"/>
      <c r="AE124" s="5">
        <f>'Tabla III. Resultados Trabajo'!A78</f>
        <v>0</v>
      </c>
    </row>
    <row r="125" spans="1:31" ht="27.75" customHeight="1" x14ac:dyDescent="0.2">
      <c r="A125" s="46" t="s">
        <v>174</v>
      </c>
      <c r="B125" s="46"/>
      <c r="C125" s="46"/>
      <c r="D125" s="47"/>
      <c r="E125" s="80"/>
      <c r="F125" s="81"/>
      <c r="G125" s="81"/>
      <c r="H125" s="48"/>
      <c r="I125" s="48"/>
      <c r="J125" s="49"/>
      <c r="K125" s="183">
        <f t="shared" si="12"/>
        <v>0</v>
      </c>
      <c r="L125" s="164">
        <f t="shared" si="9"/>
        <v>0</v>
      </c>
      <c r="M125" s="49"/>
      <c r="N125" s="165">
        <f t="shared" si="10"/>
        <v>0</v>
      </c>
      <c r="O125" s="165">
        <f t="shared" si="11"/>
        <v>0</v>
      </c>
      <c r="P125" s="162">
        <f t="shared" si="13"/>
        <v>0</v>
      </c>
      <c r="Q125" s="47"/>
      <c r="R125" s="135"/>
      <c r="S125" s="135"/>
      <c r="T125" s="135"/>
      <c r="U125" s="135"/>
      <c r="V125" s="135"/>
      <c r="W125" s="135"/>
      <c r="X125" s="135"/>
      <c r="Y125" s="135"/>
      <c r="Z125" s="135"/>
      <c r="AA125" s="135"/>
      <c r="AE125" s="5">
        <f>'Tabla III. Resultados Trabajo'!A79</f>
        <v>0</v>
      </c>
    </row>
    <row r="126" spans="1:31" ht="27.75" customHeight="1" x14ac:dyDescent="0.2">
      <c r="A126" s="46" t="s">
        <v>175</v>
      </c>
      <c r="B126" s="46"/>
      <c r="C126" s="46"/>
      <c r="D126" s="47"/>
      <c r="E126" s="80"/>
      <c r="F126" s="81"/>
      <c r="G126" s="81"/>
      <c r="H126" s="48"/>
      <c r="I126" s="48"/>
      <c r="J126" s="49"/>
      <c r="K126" s="183">
        <f t="shared" si="12"/>
        <v>0</v>
      </c>
      <c r="L126" s="164">
        <f t="shared" si="9"/>
        <v>0</v>
      </c>
      <c r="M126" s="49"/>
      <c r="N126" s="165">
        <f t="shared" si="10"/>
        <v>0</v>
      </c>
      <c r="O126" s="165">
        <f t="shared" si="11"/>
        <v>0</v>
      </c>
      <c r="P126" s="162">
        <f t="shared" si="13"/>
        <v>0</v>
      </c>
      <c r="Q126" s="47"/>
      <c r="R126" s="135"/>
      <c r="S126" s="135"/>
      <c r="T126" s="135"/>
      <c r="U126" s="135"/>
      <c r="V126" s="135"/>
      <c r="W126" s="135"/>
      <c r="X126" s="135"/>
      <c r="Y126" s="135"/>
      <c r="Z126" s="135"/>
      <c r="AA126" s="135"/>
      <c r="AE126" s="5">
        <f>'Tabla III. Resultados Trabajo'!A80</f>
        <v>0</v>
      </c>
    </row>
    <row r="127" spans="1:31" ht="27.75" customHeight="1" x14ac:dyDescent="0.2">
      <c r="A127" s="46" t="s">
        <v>176</v>
      </c>
      <c r="B127" s="46"/>
      <c r="C127" s="46"/>
      <c r="D127" s="47"/>
      <c r="E127" s="80"/>
      <c r="F127" s="81"/>
      <c r="G127" s="81"/>
      <c r="H127" s="48"/>
      <c r="I127" s="48"/>
      <c r="J127" s="49"/>
      <c r="K127" s="183">
        <f t="shared" si="12"/>
        <v>0</v>
      </c>
      <c r="L127" s="164">
        <f t="shared" si="9"/>
        <v>0</v>
      </c>
      <c r="M127" s="49"/>
      <c r="N127" s="165">
        <f t="shared" si="10"/>
        <v>0</v>
      </c>
      <c r="O127" s="165">
        <f t="shared" si="11"/>
        <v>0</v>
      </c>
      <c r="P127" s="162">
        <f t="shared" si="13"/>
        <v>0</v>
      </c>
      <c r="Q127" s="47"/>
      <c r="R127" s="135"/>
      <c r="S127" s="135"/>
      <c r="T127" s="135"/>
      <c r="U127" s="135"/>
      <c r="V127" s="135"/>
      <c r="W127" s="135"/>
      <c r="X127" s="135"/>
      <c r="Y127" s="135"/>
      <c r="Z127" s="135"/>
      <c r="AA127" s="135"/>
      <c r="AE127" s="5">
        <f>'Tabla III. Resultados Trabajo'!A81</f>
        <v>0</v>
      </c>
    </row>
    <row r="128" spans="1:31" ht="27.75" customHeight="1" x14ac:dyDescent="0.2">
      <c r="A128" s="46" t="s">
        <v>177</v>
      </c>
      <c r="B128" s="46"/>
      <c r="C128" s="46"/>
      <c r="D128" s="47"/>
      <c r="E128" s="80"/>
      <c r="F128" s="81"/>
      <c r="G128" s="81"/>
      <c r="H128" s="48"/>
      <c r="I128" s="48"/>
      <c r="J128" s="49"/>
      <c r="K128" s="183">
        <f t="shared" si="12"/>
        <v>0</v>
      </c>
      <c r="L128" s="164">
        <f t="shared" si="9"/>
        <v>0</v>
      </c>
      <c r="M128" s="49"/>
      <c r="N128" s="165">
        <f t="shared" si="10"/>
        <v>0</v>
      </c>
      <c r="O128" s="165">
        <f t="shared" si="11"/>
        <v>0</v>
      </c>
      <c r="P128" s="162">
        <f t="shared" si="13"/>
        <v>0</v>
      </c>
      <c r="Q128" s="47"/>
      <c r="R128" s="135"/>
      <c r="S128" s="135"/>
      <c r="T128" s="135"/>
      <c r="U128" s="135"/>
      <c r="V128" s="135"/>
      <c r="W128" s="135"/>
      <c r="X128" s="135"/>
      <c r="Y128" s="135"/>
      <c r="Z128" s="135"/>
      <c r="AA128" s="135"/>
      <c r="AE128" s="5">
        <f>'Tabla III. Resultados Trabajo'!A82</f>
        <v>0</v>
      </c>
    </row>
    <row r="129" spans="1:31" ht="27.75" customHeight="1" x14ac:dyDescent="0.2">
      <c r="A129" s="46" t="s">
        <v>178</v>
      </c>
      <c r="B129" s="46"/>
      <c r="C129" s="46"/>
      <c r="D129" s="47"/>
      <c r="E129" s="80"/>
      <c r="F129" s="81"/>
      <c r="G129" s="81"/>
      <c r="H129" s="48"/>
      <c r="I129" s="48"/>
      <c r="J129" s="49"/>
      <c r="K129" s="183">
        <f t="shared" si="12"/>
        <v>0</v>
      </c>
      <c r="L129" s="164">
        <f t="shared" si="9"/>
        <v>0</v>
      </c>
      <c r="M129" s="49"/>
      <c r="N129" s="165">
        <f t="shared" si="10"/>
        <v>0</v>
      </c>
      <c r="O129" s="165">
        <f t="shared" si="11"/>
        <v>0</v>
      </c>
      <c r="P129" s="162">
        <f t="shared" si="13"/>
        <v>0</v>
      </c>
      <c r="Q129" s="47"/>
      <c r="R129" s="135"/>
      <c r="S129" s="135"/>
      <c r="T129" s="135"/>
      <c r="U129" s="135"/>
      <c r="V129" s="135"/>
      <c r="W129" s="135"/>
      <c r="X129" s="135"/>
      <c r="Y129" s="135"/>
      <c r="Z129" s="135"/>
      <c r="AA129" s="135"/>
      <c r="AE129" s="5">
        <f>'Tabla III. Resultados Trabajo'!A83</f>
        <v>0</v>
      </c>
    </row>
    <row r="130" spans="1:31" ht="27.75" customHeight="1" x14ac:dyDescent="0.2">
      <c r="A130" s="46" t="s">
        <v>179</v>
      </c>
      <c r="B130" s="46"/>
      <c r="C130" s="46"/>
      <c r="D130" s="47"/>
      <c r="E130" s="80"/>
      <c r="F130" s="81"/>
      <c r="G130" s="81"/>
      <c r="H130" s="48"/>
      <c r="I130" s="48"/>
      <c r="J130" s="49"/>
      <c r="K130" s="183">
        <f t="shared" si="12"/>
        <v>0</v>
      </c>
      <c r="L130" s="164">
        <f t="shared" si="9"/>
        <v>0</v>
      </c>
      <c r="M130" s="49"/>
      <c r="N130" s="165">
        <f t="shared" si="10"/>
        <v>0</v>
      </c>
      <c r="O130" s="165">
        <f t="shared" si="11"/>
        <v>0</v>
      </c>
      <c r="P130" s="162">
        <f t="shared" si="13"/>
        <v>0</v>
      </c>
      <c r="Q130" s="47"/>
      <c r="R130" s="135"/>
      <c r="S130" s="135"/>
      <c r="T130" s="135"/>
      <c r="U130" s="135"/>
      <c r="V130" s="135"/>
      <c r="W130" s="135"/>
      <c r="X130" s="135"/>
      <c r="Y130" s="135"/>
      <c r="Z130" s="135"/>
      <c r="AA130" s="135"/>
      <c r="AE130" s="5">
        <f>'Tabla III. Resultados Trabajo'!A84</f>
        <v>0</v>
      </c>
    </row>
    <row r="131" spans="1:31" ht="27.75" customHeight="1" x14ac:dyDescent="0.2">
      <c r="A131" s="46" t="s">
        <v>180</v>
      </c>
      <c r="B131" s="46"/>
      <c r="C131" s="46"/>
      <c r="D131" s="47"/>
      <c r="E131" s="80"/>
      <c r="F131" s="81"/>
      <c r="G131" s="81"/>
      <c r="H131" s="48"/>
      <c r="I131" s="48"/>
      <c r="J131" s="49"/>
      <c r="K131" s="183">
        <f t="shared" si="12"/>
        <v>0</v>
      </c>
      <c r="L131" s="164">
        <f t="shared" si="9"/>
        <v>0</v>
      </c>
      <c r="M131" s="49"/>
      <c r="N131" s="165">
        <f t="shared" si="10"/>
        <v>0</v>
      </c>
      <c r="O131" s="165">
        <f t="shared" si="11"/>
        <v>0</v>
      </c>
      <c r="P131" s="162">
        <f t="shared" si="13"/>
        <v>0</v>
      </c>
      <c r="Q131" s="47"/>
      <c r="R131" s="135"/>
      <c r="S131" s="135"/>
      <c r="T131" s="135"/>
      <c r="U131" s="135"/>
      <c r="V131" s="135"/>
      <c r="W131" s="135"/>
      <c r="X131" s="135"/>
      <c r="Y131" s="135"/>
      <c r="Z131" s="135"/>
      <c r="AA131" s="135"/>
      <c r="AE131" s="5">
        <f>'Tabla III. Resultados Trabajo'!A85</f>
        <v>0</v>
      </c>
    </row>
    <row r="132" spans="1:31" ht="27.75" customHeight="1" x14ac:dyDescent="0.2">
      <c r="A132" s="46" t="s">
        <v>181</v>
      </c>
      <c r="B132" s="46"/>
      <c r="C132" s="46"/>
      <c r="D132" s="47"/>
      <c r="E132" s="80"/>
      <c r="F132" s="81"/>
      <c r="G132" s="81"/>
      <c r="H132" s="48"/>
      <c r="I132" s="48"/>
      <c r="J132" s="49"/>
      <c r="K132" s="183">
        <f t="shared" si="12"/>
        <v>0</v>
      </c>
      <c r="L132" s="164">
        <f t="shared" si="9"/>
        <v>0</v>
      </c>
      <c r="M132" s="49"/>
      <c r="N132" s="165">
        <f t="shared" si="10"/>
        <v>0</v>
      </c>
      <c r="O132" s="165">
        <f t="shared" si="11"/>
        <v>0</v>
      </c>
      <c r="P132" s="162">
        <f t="shared" si="13"/>
        <v>0</v>
      </c>
      <c r="Q132" s="47"/>
      <c r="R132" s="135"/>
      <c r="S132" s="135"/>
      <c r="T132" s="135"/>
      <c r="U132" s="135"/>
      <c r="V132" s="135"/>
      <c r="W132" s="135"/>
      <c r="X132" s="135"/>
      <c r="Y132" s="135"/>
      <c r="Z132" s="135"/>
      <c r="AA132" s="135"/>
      <c r="AE132" s="5">
        <f>'Tabla III. Resultados Trabajo'!A86</f>
        <v>0</v>
      </c>
    </row>
    <row r="133" spans="1:31" ht="27.75" customHeight="1" x14ac:dyDescent="0.2">
      <c r="A133" s="46" t="s">
        <v>182</v>
      </c>
      <c r="B133" s="46"/>
      <c r="C133" s="46"/>
      <c r="D133" s="47"/>
      <c r="E133" s="80"/>
      <c r="F133" s="81"/>
      <c r="G133" s="81"/>
      <c r="H133" s="48"/>
      <c r="I133" s="48"/>
      <c r="J133" s="49"/>
      <c r="K133" s="183">
        <f t="shared" si="12"/>
        <v>0</v>
      </c>
      <c r="L133" s="164">
        <f t="shared" si="9"/>
        <v>0</v>
      </c>
      <c r="M133" s="49"/>
      <c r="N133" s="165">
        <f t="shared" si="10"/>
        <v>0</v>
      </c>
      <c r="O133" s="165">
        <f t="shared" si="11"/>
        <v>0</v>
      </c>
      <c r="P133" s="162">
        <f t="shared" si="13"/>
        <v>0</v>
      </c>
      <c r="Q133" s="47"/>
      <c r="R133" s="135"/>
      <c r="S133" s="135"/>
      <c r="T133" s="135"/>
      <c r="U133" s="135"/>
      <c r="V133" s="135"/>
      <c r="W133" s="135"/>
      <c r="X133" s="135"/>
      <c r="Y133" s="135"/>
      <c r="Z133" s="135"/>
      <c r="AA133" s="135"/>
      <c r="AE133" s="5">
        <f>'Tabla III. Resultados Trabajo'!A87</f>
        <v>0</v>
      </c>
    </row>
    <row r="134" spans="1:31" ht="27.75" customHeight="1" x14ac:dyDescent="0.2">
      <c r="A134" s="46" t="s">
        <v>183</v>
      </c>
      <c r="B134" s="46"/>
      <c r="C134" s="46"/>
      <c r="D134" s="47"/>
      <c r="E134" s="80"/>
      <c r="F134" s="81"/>
      <c r="G134" s="81"/>
      <c r="H134" s="48"/>
      <c r="I134" s="48"/>
      <c r="J134" s="49"/>
      <c r="K134" s="183">
        <f t="shared" si="12"/>
        <v>0</v>
      </c>
      <c r="L134" s="164">
        <f t="shared" si="9"/>
        <v>0</v>
      </c>
      <c r="M134" s="49"/>
      <c r="N134" s="165">
        <f t="shared" si="10"/>
        <v>0</v>
      </c>
      <c r="O134" s="165">
        <f t="shared" si="11"/>
        <v>0</v>
      </c>
      <c r="P134" s="162">
        <f t="shared" si="13"/>
        <v>0</v>
      </c>
      <c r="Q134" s="47"/>
      <c r="R134" s="135"/>
      <c r="S134" s="135"/>
      <c r="T134" s="135"/>
      <c r="U134" s="135"/>
      <c r="V134" s="135"/>
      <c r="W134" s="135"/>
      <c r="X134" s="135"/>
      <c r="Y134" s="135"/>
      <c r="Z134" s="135"/>
      <c r="AA134" s="135"/>
      <c r="AE134" s="5">
        <f>'Tabla III. Resultados Trabajo'!A88</f>
        <v>0</v>
      </c>
    </row>
    <row r="135" spans="1:31" ht="27.75" customHeight="1" x14ac:dyDescent="0.2">
      <c r="A135" s="46" t="s">
        <v>184</v>
      </c>
      <c r="B135" s="46"/>
      <c r="C135" s="46"/>
      <c r="D135" s="47"/>
      <c r="E135" s="80"/>
      <c r="F135" s="81"/>
      <c r="G135" s="81"/>
      <c r="H135" s="48"/>
      <c r="I135" s="48"/>
      <c r="J135" s="49"/>
      <c r="K135" s="183">
        <f t="shared" si="12"/>
        <v>0</v>
      </c>
      <c r="L135" s="164">
        <f t="shared" si="9"/>
        <v>0</v>
      </c>
      <c r="M135" s="49"/>
      <c r="N135" s="165">
        <f t="shared" si="10"/>
        <v>0</v>
      </c>
      <c r="O135" s="165">
        <f t="shared" si="11"/>
        <v>0</v>
      </c>
      <c r="P135" s="162">
        <f t="shared" si="13"/>
        <v>0</v>
      </c>
      <c r="Q135" s="47"/>
      <c r="R135" s="135"/>
      <c r="S135" s="135"/>
      <c r="T135" s="135"/>
      <c r="U135" s="135"/>
      <c r="V135" s="135"/>
      <c r="W135" s="135"/>
      <c r="X135" s="135"/>
      <c r="Y135" s="135"/>
      <c r="Z135" s="135"/>
      <c r="AA135" s="135"/>
      <c r="AE135" s="5">
        <f>'Tabla III. Resultados Trabajo'!A89</f>
        <v>0</v>
      </c>
    </row>
    <row r="136" spans="1:31" ht="27.75" customHeight="1" x14ac:dyDescent="0.2">
      <c r="A136" s="46" t="s">
        <v>185</v>
      </c>
      <c r="B136" s="46"/>
      <c r="C136" s="46"/>
      <c r="D136" s="47"/>
      <c r="E136" s="80"/>
      <c r="F136" s="81"/>
      <c r="G136" s="81"/>
      <c r="H136" s="48"/>
      <c r="I136" s="48"/>
      <c r="J136" s="49"/>
      <c r="K136" s="183">
        <f t="shared" si="12"/>
        <v>0</v>
      </c>
      <c r="L136" s="164">
        <f t="shared" si="9"/>
        <v>0</v>
      </c>
      <c r="M136" s="49"/>
      <c r="N136" s="165">
        <f t="shared" si="10"/>
        <v>0</v>
      </c>
      <c r="O136" s="165">
        <f t="shared" si="11"/>
        <v>0</v>
      </c>
      <c r="P136" s="162">
        <f t="shared" si="13"/>
        <v>0</v>
      </c>
      <c r="Q136" s="47"/>
      <c r="R136" s="135"/>
      <c r="S136" s="135"/>
      <c r="T136" s="135"/>
      <c r="U136" s="135"/>
      <c r="V136" s="135"/>
      <c r="W136" s="135"/>
      <c r="X136" s="135"/>
      <c r="Y136" s="135"/>
      <c r="Z136" s="135"/>
      <c r="AA136" s="135"/>
      <c r="AE136" s="5">
        <f>'Tabla III. Resultados Trabajo'!A90</f>
        <v>0</v>
      </c>
    </row>
    <row r="137" spans="1:31" ht="27.75" customHeight="1" x14ac:dyDescent="0.2">
      <c r="A137" s="46" t="s">
        <v>186</v>
      </c>
      <c r="B137" s="46"/>
      <c r="C137" s="46"/>
      <c r="D137" s="47"/>
      <c r="E137" s="80"/>
      <c r="F137" s="81"/>
      <c r="G137" s="81"/>
      <c r="H137" s="48"/>
      <c r="I137" s="48"/>
      <c r="J137" s="49"/>
      <c r="K137" s="183">
        <f t="shared" si="12"/>
        <v>0</v>
      </c>
      <c r="L137" s="164">
        <f t="shared" si="9"/>
        <v>0</v>
      </c>
      <c r="M137" s="49"/>
      <c r="N137" s="165">
        <f t="shared" si="10"/>
        <v>0</v>
      </c>
      <c r="O137" s="165">
        <f t="shared" si="11"/>
        <v>0</v>
      </c>
      <c r="P137" s="162">
        <f t="shared" si="13"/>
        <v>0</v>
      </c>
      <c r="Q137" s="47"/>
      <c r="R137" s="135"/>
      <c r="S137" s="135"/>
      <c r="T137" s="135"/>
      <c r="U137" s="135"/>
      <c r="V137" s="135"/>
      <c r="W137" s="135"/>
      <c r="X137" s="135"/>
      <c r="Y137" s="135"/>
      <c r="Z137" s="135"/>
      <c r="AA137" s="135"/>
      <c r="AE137" s="5">
        <f>'Tabla III. Resultados Trabajo'!A91</f>
        <v>0</v>
      </c>
    </row>
    <row r="138" spans="1:31" ht="27.75" customHeight="1" x14ac:dyDescent="0.2">
      <c r="A138" s="46" t="s">
        <v>187</v>
      </c>
      <c r="B138" s="46"/>
      <c r="C138" s="46"/>
      <c r="D138" s="47"/>
      <c r="E138" s="80"/>
      <c r="F138" s="81"/>
      <c r="G138" s="81"/>
      <c r="H138" s="48"/>
      <c r="I138" s="48"/>
      <c r="J138" s="49"/>
      <c r="K138" s="183">
        <f t="shared" si="12"/>
        <v>0</v>
      </c>
      <c r="L138" s="164">
        <f t="shared" si="9"/>
        <v>0</v>
      </c>
      <c r="M138" s="49"/>
      <c r="N138" s="165">
        <f t="shared" si="10"/>
        <v>0</v>
      </c>
      <c r="O138" s="165">
        <f t="shared" si="11"/>
        <v>0</v>
      </c>
      <c r="P138" s="162">
        <f t="shared" si="13"/>
        <v>0</v>
      </c>
      <c r="Q138" s="47"/>
      <c r="R138" s="135"/>
      <c r="S138" s="135"/>
      <c r="T138" s="135"/>
      <c r="U138" s="135"/>
      <c r="V138" s="135"/>
      <c r="W138" s="135"/>
      <c r="X138" s="135"/>
      <c r="Y138" s="135"/>
      <c r="Z138" s="135"/>
      <c r="AA138" s="135"/>
      <c r="AE138" s="5">
        <f>'Tabla III. Resultados Trabajo'!A92</f>
        <v>0</v>
      </c>
    </row>
    <row r="139" spans="1:31" ht="27.75" customHeight="1" x14ac:dyDescent="0.2">
      <c r="A139" s="46" t="s">
        <v>188</v>
      </c>
      <c r="B139" s="46"/>
      <c r="C139" s="46"/>
      <c r="D139" s="47"/>
      <c r="E139" s="80"/>
      <c r="F139" s="81"/>
      <c r="G139" s="81"/>
      <c r="H139" s="48"/>
      <c r="I139" s="48"/>
      <c r="J139" s="49"/>
      <c r="K139" s="183">
        <f t="shared" si="12"/>
        <v>0</v>
      </c>
      <c r="L139" s="164">
        <f t="shared" si="9"/>
        <v>0</v>
      </c>
      <c r="M139" s="49"/>
      <c r="N139" s="165">
        <f t="shared" si="10"/>
        <v>0</v>
      </c>
      <c r="O139" s="165">
        <f t="shared" si="11"/>
        <v>0</v>
      </c>
      <c r="P139" s="162">
        <f t="shared" si="13"/>
        <v>0</v>
      </c>
      <c r="Q139" s="47"/>
      <c r="R139" s="135"/>
      <c r="S139" s="135"/>
      <c r="T139" s="135"/>
      <c r="U139" s="135"/>
      <c r="V139" s="135"/>
      <c r="W139" s="135"/>
      <c r="X139" s="135"/>
      <c r="Y139" s="135"/>
      <c r="Z139" s="135"/>
      <c r="AA139" s="135"/>
      <c r="AE139" s="5">
        <f>'Tabla III. Resultados Trabajo'!A93</f>
        <v>0</v>
      </c>
    </row>
    <row r="140" spans="1:31" ht="27.75" customHeight="1" x14ac:dyDescent="0.2">
      <c r="A140" s="46" t="s">
        <v>189</v>
      </c>
      <c r="B140" s="46"/>
      <c r="C140" s="46"/>
      <c r="D140" s="47"/>
      <c r="E140" s="80"/>
      <c r="F140" s="81"/>
      <c r="G140" s="81"/>
      <c r="H140" s="48"/>
      <c r="I140" s="48"/>
      <c r="J140" s="49"/>
      <c r="K140" s="183">
        <f t="shared" si="12"/>
        <v>0</v>
      </c>
      <c r="L140" s="164">
        <f t="shared" si="9"/>
        <v>0</v>
      </c>
      <c r="M140" s="49"/>
      <c r="N140" s="165">
        <f t="shared" si="10"/>
        <v>0</v>
      </c>
      <c r="O140" s="165">
        <f t="shared" si="11"/>
        <v>0</v>
      </c>
      <c r="P140" s="162">
        <f t="shared" si="13"/>
        <v>0</v>
      </c>
      <c r="Q140" s="47"/>
      <c r="R140" s="135"/>
      <c r="S140" s="135"/>
      <c r="T140" s="135"/>
      <c r="U140" s="135"/>
      <c r="V140" s="135"/>
      <c r="W140" s="135"/>
      <c r="X140" s="135"/>
      <c r="Y140" s="135"/>
      <c r="Z140" s="135"/>
      <c r="AA140" s="135"/>
      <c r="AE140" s="5">
        <f>'Tabla III. Resultados Trabajo'!A94</f>
        <v>0</v>
      </c>
    </row>
    <row r="141" spans="1:31" ht="27.75" customHeight="1" x14ac:dyDescent="0.2">
      <c r="A141" s="46" t="s">
        <v>190</v>
      </c>
      <c r="B141" s="46"/>
      <c r="C141" s="46"/>
      <c r="D141" s="47"/>
      <c r="E141" s="80"/>
      <c r="F141" s="81"/>
      <c r="G141" s="81"/>
      <c r="H141" s="48"/>
      <c r="I141" s="48"/>
      <c r="J141" s="49"/>
      <c r="K141" s="183">
        <f t="shared" si="12"/>
        <v>0</v>
      </c>
      <c r="L141" s="164">
        <f t="shared" si="9"/>
        <v>0</v>
      </c>
      <c r="M141" s="49"/>
      <c r="N141" s="165">
        <f t="shared" si="10"/>
        <v>0</v>
      </c>
      <c r="O141" s="165">
        <f t="shared" si="11"/>
        <v>0</v>
      </c>
      <c r="P141" s="162">
        <f t="shared" si="13"/>
        <v>0</v>
      </c>
      <c r="Q141" s="47"/>
      <c r="R141" s="135"/>
      <c r="S141" s="135"/>
      <c r="T141" s="135"/>
      <c r="U141" s="135"/>
      <c r="V141" s="135"/>
      <c r="W141" s="135"/>
      <c r="X141" s="135"/>
      <c r="Y141" s="135"/>
      <c r="Z141" s="135"/>
      <c r="AA141" s="135"/>
      <c r="AE141" s="5">
        <f>'Tabla III. Resultados Trabajo'!A95</f>
        <v>0</v>
      </c>
    </row>
    <row r="142" spans="1:31" ht="27.75" customHeight="1" x14ac:dyDescent="0.2">
      <c r="A142" s="46" t="s">
        <v>191</v>
      </c>
      <c r="B142" s="46"/>
      <c r="C142" s="46"/>
      <c r="D142" s="47"/>
      <c r="E142" s="80"/>
      <c r="F142" s="81"/>
      <c r="G142" s="81"/>
      <c r="H142" s="48"/>
      <c r="I142" s="48"/>
      <c r="J142" s="49"/>
      <c r="K142" s="183">
        <f t="shared" si="12"/>
        <v>0</v>
      </c>
      <c r="L142" s="164">
        <f t="shared" ref="L142:L205" si="14">G142+K142</f>
        <v>0</v>
      </c>
      <c r="M142" s="49"/>
      <c r="N142" s="165">
        <f t="shared" si="10"/>
        <v>0</v>
      </c>
      <c r="O142" s="165">
        <f t="shared" si="11"/>
        <v>0</v>
      </c>
      <c r="P142" s="162">
        <f t="shared" si="13"/>
        <v>0</v>
      </c>
      <c r="Q142" s="47"/>
      <c r="R142" s="135"/>
      <c r="S142" s="135"/>
      <c r="T142" s="135"/>
      <c r="U142" s="135"/>
      <c r="V142" s="135"/>
      <c r="W142" s="135"/>
      <c r="X142" s="135"/>
      <c r="Y142" s="135"/>
      <c r="Z142" s="135"/>
      <c r="AA142" s="135"/>
      <c r="AE142" s="5">
        <f>'Tabla III. Resultados Trabajo'!A96</f>
        <v>0</v>
      </c>
    </row>
    <row r="143" spans="1:31" ht="27.75" customHeight="1" x14ac:dyDescent="0.2">
      <c r="A143" s="46" t="s">
        <v>192</v>
      </c>
      <c r="B143" s="46"/>
      <c r="C143" s="46"/>
      <c r="D143" s="47"/>
      <c r="E143" s="80"/>
      <c r="F143" s="81"/>
      <c r="G143" s="81"/>
      <c r="H143" s="48"/>
      <c r="I143" s="48"/>
      <c r="J143" s="49"/>
      <c r="K143" s="183">
        <f t="shared" si="12"/>
        <v>0</v>
      </c>
      <c r="L143" s="164">
        <f t="shared" si="14"/>
        <v>0</v>
      </c>
      <c r="M143" s="49"/>
      <c r="N143" s="165">
        <f t="shared" ref="N143:N206" si="15">G143*M143</f>
        <v>0</v>
      </c>
      <c r="O143" s="165">
        <f t="shared" ref="O143:O206" si="16">K143*M143</f>
        <v>0</v>
      </c>
      <c r="P143" s="162">
        <f t="shared" si="13"/>
        <v>0</v>
      </c>
      <c r="Q143" s="47"/>
      <c r="R143" s="135"/>
      <c r="S143" s="135"/>
      <c r="T143" s="135"/>
      <c r="U143" s="135"/>
      <c r="V143" s="135"/>
      <c r="W143" s="135"/>
      <c r="X143" s="135"/>
      <c r="Y143" s="135"/>
      <c r="Z143" s="135"/>
      <c r="AA143" s="135"/>
      <c r="AE143" s="5">
        <f>'Tabla III. Resultados Trabajo'!A97</f>
        <v>0</v>
      </c>
    </row>
    <row r="144" spans="1:31" ht="27.75" customHeight="1" x14ac:dyDescent="0.2">
      <c r="A144" s="46" t="s">
        <v>193</v>
      </c>
      <c r="B144" s="46"/>
      <c r="C144" s="46"/>
      <c r="D144" s="47"/>
      <c r="E144" s="80"/>
      <c r="F144" s="81"/>
      <c r="G144" s="81"/>
      <c r="H144" s="48"/>
      <c r="I144" s="48"/>
      <c r="J144" s="49"/>
      <c r="K144" s="183">
        <f t="shared" si="12"/>
        <v>0</v>
      </c>
      <c r="L144" s="164">
        <f t="shared" si="14"/>
        <v>0</v>
      </c>
      <c r="M144" s="49"/>
      <c r="N144" s="165">
        <f t="shared" si="15"/>
        <v>0</v>
      </c>
      <c r="O144" s="165">
        <f t="shared" si="16"/>
        <v>0</v>
      </c>
      <c r="P144" s="162">
        <f t="shared" si="13"/>
        <v>0</v>
      </c>
      <c r="Q144" s="47"/>
      <c r="R144" s="135"/>
      <c r="S144" s="135"/>
      <c r="T144" s="135"/>
      <c r="U144" s="135"/>
      <c r="V144" s="135"/>
      <c r="W144" s="135"/>
      <c r="X144" s="135"/>
      <c r="Y144" s="135"/>
      <c r="Z144" s="135"/>
      <c r="AA144" s="135"/>
      <c r="AE144" s="5">
        <f>'Tabla III. Resultados Trabajo'!A98</f>
        <v>0</v>
      </c>
    </row>
    <row r="145" spans="1:31" ht="27.75" customHeight="1" x14ac:dyDescent="0.2">
      <c r="A145" s="46" t="s">
        <v>194</v>
      </c>
      <c r="B145" s="46"/>
      <c r="C145" s="46"/>
      <c r="D145" s="47"/>
      <c r="E145" s="80"/>
      <c r="F145" s="81"/>
      <c r="G145" s="81"/>
      <c r="H145" s="48"/>
      <c r="I145" s="48"/>
      <c r="J145" s="49"/>
      <c r="K145" s="183">
        <f t="shared" si="12"/>
        <v>0</v>
      </c>
      <c r="L145" s="164">
        <f t="shared" si="14"/>
        <v>0</v>
      </c>
      <c r="M145" s="49"/>
      <c r="N145" s="165">
        <f t="shared" si="15"/>
        <v>0</v>
      </c>
      <c r="O145" s="165">
        <f t="shared" si="16"/>
        <v>0</v>
      </c>
      <c r="P145" s="162">
        <f t="shared" si="13"/>
        <v>0</v>
      </c>
      <c r="Q145" s="47"/>
      <c r="R145" s="135"/>
      <c r="S145" s="135"/>
      <c r="T145" s="135"/>
      <c r="U145" s="135"/>
      <c r="V145" s="135"/>
      <c r="W145" s="135"/>
      <c r="X145" s="135"/>
      <c r="Y145" s="135"/>
      <c r="Z145" s="135"/>
      <c r="AA145" s="135"/>
      <c r="AE145" s="5">
        <f>'Tabla III. Resultados Trabajo'!A99</f>
        <v>0</v>
      </c>
    </row>
    <row r="146" spans="1:31" ht="27.75" customHeight="1" x14ac:dyDescent="0.2">
      <c r="A146" s="46" t="s">
        <v>195</v>
      </c>
      <c r="B146" s="46"/>
      <c r="C146" s="46"/>
      <c r="D146" s="47"/>
      <c r="E146" s="80"/>
      <c r="F146" s="81"/>
      <c r="G146" s="81"/>
      <c r="H146" s="48"/>
      <c r="I146" s="48"/>
      <c r="J146" s="49"/>
      <c r="K146" s="183">
        <f t="shared" si="12"/>
        <v>0</v>
      </c>
      <c r="L146" s="164">
        <f t="shared" si="14"/>
        <v>0</v>
      </c>
      <c r="M146" s="49"/>
      <c r="N146" s="165">
        <f t="shared" si="15"/>
        <v>0</v>
      </c>
      <c r="O146" s="165">
        <f t="shared" si="16"/>
        <v>0</v>
      </c>
      <c r="P146" s="162">
        <f t="shared" si="13"/>
        <v>0</v>
      </c>
      <c r="Q146" s="47"/>
      <c r="R146" s="135"/>
      <c r="S146" s="135"/>
      <c r="T146" s="135"/>
      <c r="U146" s="135"/>
      <c r="V146" s="135"/>
      <c r="W146" s="135"/>
      <c r="X146" s="135"/>
      <c r="Y146" s="135"/>
      <c r="Z146" s="135"/>
      <c r="AA146" s="135"/>
      <c r="AE146" s="5">
        <f>'Tabla III. Resultados Trabajo'!A100</f>
        <v>0</v>
      </c>
    </row>
    <row r="147" spans="1:31" ht="27.75" customHeight="1" x14ac:dyDescent="0.2">
      <c r="A147" s="46" t="s">
        <v>196</v>
      </c>
      <c r="B147" s="46"/>
      <c r="C147" s="46"/>
      <c r="D147" s="47"/>
      <c r="E147" s="80"/>
      <c r="F147" s="81"/>
      <c r="G147" s="81"/>
      <c r="H147" s="48"/>
      <c r="I147" s="48"/>
      <c r="J147" s="49"/>
      <c r="K147" s="183">
        <f t="shared" si="12"/>
        <v>0</v>
      </c>
      <c r="L147" s="164">
        <f t="shared" si="14"/>
        <v>0</v>
      </c>
      <c r="M147" s="49"/>
      <c r="N147" s="165">
        <f t="shared" si="15"/>
        <v>0</v>
      </c>
      <c r="O147" s="165">
        <f t="shared" si="16"/>
        <v>0</v>
      </c>
      <c r="P147" s="162">
        <f t="shared" si="13"/>
        <v>0</v>
      </c>
      <c r="Q147" s="47"/>
      <c r="R147" s="135"/>
      <c r="S147" s="135"/>
      <c r="T147" s="135"/>
      <c r="U147" s="135"/>
      <c r="V147" s="135"/>
      <c r="W147" s="135"/>
      <c r="X147" s="135"/>
      <c r="Y147" s="135"/>
      <c r="Z147" s="135"/>
      <c r="AA147" s="135"/>
      <c r="AE147" s="5">
        <f>'Tabla III. Resultados Trabajo'!A101</f>
        <v>0</v>
      </c>
    </row>
    <row r="148" spans="1:31" ht="27.75" customHeight="1" x14ac:dyDescent="0.2">
      <c r="A148" s="46" t="s">
        <v>197</v>
      </c>
      <c r="B148" s="46"/>
      <c r="C148" s="46"/>
      <c r="D148" s="47"/>
      <c r="E148" s="80"/>
      <c r="F148" s="81"/>
      <c r="G148" s="81"/>
      <c r="H148" s="48"/>
      <c r="I148" s="48"/>
      <c r="J148" s="49"/>
      <c r="K148" s="183">
        <f t="shared" si="12"/>
        <v>0</v>
      </c>
      <c r="L148" s="164">
        <f t="shared" si="14"/>
        <v>0</v>
      </c>
      <c r="M148" s="49"/>
      <c r="N148" s="165">
        <f t="shared" si="15"/>
        <v>0</v>
      </c>
      <c r="O148" s="165">
        <f t="shared" si="16"/>
        <v>0</v>
      </c>
      <c r="P148" s="162">
        <f t="shared" si="13"/>
        <v>0</v>
      </c>
      <c r="Q148" s="47"/>
      <c r="R148" s="135"/>
      <c r="S148" s="135"/>
      <c r="T148" s="135"/>
      <c r="U148" s="135"/>
      <c r="V148" s="135"/>
      <c r="W148" s="135"/>
      <c r="X148" s="135"/>
      <c r="Y148" s="135"/>
      <c r="Z148" s="135"/>
      <c r="AA148" s="135"/>
      <c r="AE148" s="5">
        <f>'Tabla III. Resultados Trabajo'!A102</f>
        <v>0</v>
      </c>
    </row>
    <row r="149" spans="1:31" ht="27.75" customHeight="1" x14ac:dyDescent="0.2">
      <c r="A149" s="46" t="s">
        <v>198</v>
      </c>
      <c r="B149" s="46"/>
      <c r="C149" s="46"/>
      <c r="D149" s="47"/>
      <c r="E149" s="80"/>
      <c r="F149" s="81"/>
      <c r="G149" s="81"/>
      <c r="H149" s="48"/>
      <c r="I149" s="48"/>
      <c r="J149" s="49"/>
      <c r="K149" s="183">
        <f t="shared" si="12"/>
        <v>0</v>
      </c>
      <c r="L149" s="164">
        <f t="shared" si="14"/>
        <v>0</v>
      </c>
      <c r="M149" s="49"/>
      <c r="N149" s="165">
        <f t="shared" si="15"/>
        <v>0</v>
      </c>
      <c r="O149" s="165">
        <f t="shared" si="16"/>
        <v>0</v>
      </c>
      <c r="P149" s="162">
        <f t="shared" si="13"/>
        <v>0</v>
      </c>
      <c r="Q149" s="47"/>
      <c r="R149" s="135"/>
      <c r="S149" s="135"/>
      <c r="T149" s="135"/>
      <c r="U149" s="135"/>
      <c r="V149" s="135"/>
      <c r="W149" s="135"/>
      <c r="X149" s="135"/>
      <c r="Y149" s="135"/>
      <c r="Z149" s="135"/>
      <c r="AA149" s="135"/>
      <c r="AE149" s="5">
        <f>'Tabla III. Resultados Trabajo'!A103</f>
        <v>0</v>
      </c>
    </row>
    <row r="150" spans="1:31" ht="27.75" customHeight="1" x14ac:dyDescent="0.2">
      <c r="A150" s="46" t="s">
        <v>199</v>
      </c>
      <c r="B150" s="46"/>
      <c r="C150" s="46"/>
      <c r="D150" s="47"/>
      <c r="E150" s="80"/>
      <c r="F150" s="81"/>
      <c r="G150" s="81"/>
      <c r="H150" s="48"/>
      <c r="I150" s="48"/>
      <c r="J150" s="49"/>
      <c r="K150" s="183">
        <f t="shared" si="12"/>
        <v>0</v>
      </c>
      <c r="L150" s="164">
        <f t="shared" si="14"/>
        <v>0</v>
      </c>
      <c r="M150" s="49"/>
      <c r="N150" s="165">
        <f t="shared" si="15"/>
        <v>0</v>
      </c>
      <c r="O150" s="165">
        <f t="shared" si="16"/>
        <v>0</v>
      </c>
      <c r="P150" s="162">
        <f t="shared" si="13"/>
        <v>0</v>
      </c>
      <c r="Q150" s="47"/>
      <c r="R150" s="135"/>
      <c r="S150" s="135"/>
      <c r="T150" s="135"/>
      <c r="U150" s="135"/>
      <c r="V150" s="135"/>
      <c r="W150" s="135"/>
      <c r="X150" s="135"/>
      <c r="Y150" s="135"/>
      <c r="Z150" s="135"/>
      <c r="AA150" s="135"/>
      <c r="AE150" s="5">
        <f>'Tabla III. Resultados Trabajo'!A104</f>
        <v>0</v>
      </c>
    </row>
    <row r="151" spans="1:31" ht="27.75" customHeight="1" x14ac:dyDescent="0.2">
      <c r="A151" s="46" t="s">
        <v>200</v>
      </c>
      <c r="B151" s="46"/>
      <c r="C151" s="46"/>
      <c r="D151" s="47"/>
      <c r="E151" s="80"/>
      <c r="F151" s="81"/>
      <c r="G151" s="81"/>
      <c r="H151" s="48"/>
      <c r="I151" s="48"/>
      <c r="J151" s="49"/>
      <c r="K151" s="183">
        <f t="shared" si="12"/>
        <v>0</v>
      </c>
      <c r="L151" s="164">
        <f t="shared" si="14"/>
        <v>0</v>
      </c>
      <c r="M151" s="49"/>
      <c r="N151" s="165">
        <f t="shared" si="15"/>
        <v>0</v>
      </c>
      <c r="O151" s="165">
        <f t="shared" si="16"/>
        <v>0</v>
      </c>
      <c r="P151" s="162">
        <f t="shared" si="13"/>
        <v>0</v>
      </c>
      <c r="Q151" s="47"/>
      <c r="R151" s="135"/>
      <c r="S151" s="135"/>
      <c r="T151" s="135"/>
      <c r="U151" s="135"/>
      <c r="V151" s="135"/>
      <c r="W151" s="135"/>
      <c r="X151" s="135"/>
      <c r="Y151" s="135"/>
      <c r="Z151" s="135"/>
      <c r="AA151" s="135"/>
      <c r="AE151" s="5">
        <f>'Tabla III. Resultados Trabajo'!A105</f>
        <v>0</v>
      </c>
    </row>
    <row r="152" spans="1:31" ht="27.75" customHeight="1" x14ac:dyDescent="0.2">
      <c r="A152" s="46" t="s">
        <v>201</v>
      </c>
      <c r="B152" s="46"/>
      <c r="C152" s="46"/>
      <c r="D152" s="47"/>
      <c r="E152" s="80"/>
      <c r="F152" s="81"/>
      <c r="G152" s="81"/>
      <c r="H152" s="48"/>
      <c r="I152" s="48"/>
      <c r="J152" s="49"/>
      <c r="K152" s="183">
        <f t="shared" si="12"/>
        <v>0</v>
      </c>
      <c r="L152" s="164">
        <f t="shared" si="14"/>
        <v>0</v>
      </c>
      <c r="M152" s="49"/>
      <c r="N152" s="165">
        <f t="shared" si="15"/>
        <v>0</v>
      </c>
      <c r="O152" s="165">
        <f t="shared" si="16"/>
        <v>0</v>
      </c>
      <c r="P152" s="162">
        <f t="shared" si="13"/>
        <v>0</v>
      </c>
      <c r="Q152" s="47"/>
      <c r="R152" s="135"/>
      <c r="S152" s="135"/>
      <c r="T152" s="135"/>
      <c r="U152" s="135"/>
      <c r="V152" s="135"/>
      <c r="W152" s="135"/>
      <c r="X152" s="135"/>
      <c r="Y152" s="135"/>
      <c r="Z152" s="135"/>
      <c r="AA152" s="135"/>
      <c r="AE152" s="5">
        <f>'Tabla III. Resultados Trabajo'!A106</f>
        <v>0</v>
      </c>
    </row>
    <row r="153" spans="1:31" ht="27.75" customHeight="1" x14ac:dyDescent="0.2">
      <c r="A153" s="46" t="s">
        <v>202</v>
      </c>
      <c r="B153" s="46"/>
      <c r="C153" s="46"/>
      <c r="D153" s="47"/>
      <c r="E153" s="80"/>
      <c r="F153" s="81"/>
      <c r="G153" s="81"/>
      <c r="H153" s="48"/>
      <c r="I153" s="48"/>
      <c r="J153" s="49"/>
      <c r="K153" s="183">
        <f t="shared" si="12"/>
        <v>0</v>
      </c>
      <c r="L153" s="164">
        <f t="shared" si="14"/>
        <v>0</v>
      </c>
      <c r="M153" s="49"/>
      <c r="N153" s="165">
        <f t="shared" si="15"/>
        <v>0</v>
      </c>
      <c r="O153" s="165">
        <f t="shared" si="16"/>
        <v>0</v>
      </c>
      <c r="P153" s="162">
        <f t="shared" si="13"/>
        <v>0</v>
      </c>
      <c r="Q153" s="47"/>
      <c r="R153" s="135"/>
      <c r="S153" s="135"/>
      <c r="T153" s="135"/>
      <c r="U153" s="135"/>
      <c r="V153" s="135"/>
      <c r="W153" s="135"/>
      <c r="X153" s="135"/>
      <c r="Y153" s="135"/>
      <c r="Z153" s="135"/>
      <c r="AA153" s="135"/>
      <c r="AE153" s="5">
        <f>'Tabla III. Resultados Trabajo'!A107</f>
        <v>0</v>
      </c>
    </row>
    <row r="154" spans="1:31" ht="27.75" customHeight="1" x14ac:dyDescent="0.2">
      <c r="A154" s="46" t="s">
        <v>203</v>
      </c>
      <c r="B154" s="46"/>
      <c r="C154" s="46"/>
      <c r="D154" s="47"/>
      <c r="E154" s="80"/>
      <c r="F154" s="81"/>
      <c r="G154" s="81"/>
      <c r="H154" s="48"/>
      <c r="I154" s="48"/>
      <c r="J154" s="49"/>
      <c r="K154" s="183">
        <f t="shared" si="12"/>
        <v>0</v>
      </c>
      <c r="L154" s="164">
        <f t="shared" si="14"/>
        <v>0</v>
      </c>
      <c r="M154" s="49"/>
      <c r="N154" s="165">
        <f t="shared" si="15"/>
        <v>0</v>
      </c>
      <c r="O154" s="165">
        <f t="shared" si="16"/>
        <v>0</v>
      </c>
      <c r="P154" s="162">
        <f t="shared" si="13"/>
        <v>0</v>
      </c>
      <c r="Q154" s="47"/>
      <c r="R154" s="135"/>
      <c r="S154" s="135"/>
      <c r="T154" s="135"/>
      <c r="U154" s="135"/>
      <c r="V154" s="135"/>
      <c r="W154" s="135"/>
      <c r="X154" s="135"/>
      <c r="Y154" s="135"/>
      <c r="Z154" s="135"/>
      <c r="AA154" s="135"/>
      <c r="AE154" s="5">
        <f>'Tabla III. Resultados Trabajo'!A108</f>
        <v>0</v>
      </c>
    </row>
    <row r="155" spans="1:31" ht="27.75" customHeight="1" x14ac:dyDescent="0.2">
      <c r="A155" s="46" t="s">
        <v>204</v>
      </c>
      <c r="B155" s="46"/>
      <c r="C155" s="46"/>
      <c r="D155" s="47"/>
      <c r="E155" s="80"/>
      <c r="F155" s="81"/>
      <c r="G155" s="81"/>
      <c r="H155" s="48"/>
      <c r="I155" s="48"/>
      <c r="J155" s="49"/>
      <c r="K155" s="183">
        <f t="shared" si="12"/>
        <v>0</v>
      </c>
      <c r="L155" s="164">
        <f t="shared" si="14"/>
        <v>0</v>
      </c>
      <c r="M155" s="49"/>
      <c r="N155" s="165">
        <f t="shared" si="15"/>
        <v>0</v>
      </c>
      <c r="O155" s="165">
        <f t="shared" si="16"/>
        <v>0</v>
      </c>
      <c r="P155" s="162">
        <f t="shared" si="13"/>
        <v>0</v>
      </c>
      <c r="Q155" s="47"/>
      <c r="R155" s="135"/>
      <c r="S155" s="135"/>
      <c r="T155" s="135"/>
      <c r="U155" s="135"/>
      <c r="V155" s="135"/>
      <c r="W155" s="135"/>
      <c r="X155" s="135"/>
      <c r="Y155" s="135"/>
      <c r="Z155" s="135"/>
      <c r="AA155" s="135"/>
      <c r="AE155" s="5">
        <f>'Tabla III. Resultados Trabajo'!A109</f>
        <v>0</v>
      </c>
    </row>
    <row r="156" spans="1:31" ht="27.75" customHeight="1" x14ac:dyDescent="0.2">
      <c r="A156" s="46" t="s">
        <v>205</v>
      </c>
      <c r="B156" s="46"/>
      <c r="C156" s="46"/>
      <c r="D156" s="47"/>
      <c r="E156" s="80"/>
      <c r="F156" s="81"/>
      <c r="G156" s="81"/>
      <c r="H156" s="48"/>
      <c r="I156" s="48"/>
      <c r="J156" s="49"/>
      <c r="K156" s="183">
        <f t="shared" si="12"/>
        <v>0</v>
      </c>
      <c r="L156" s="164">
        <f t="shared" si="14"/>
        <v>0</v>
      </c>
      <c r="M156" s="49"/>
      <c r="N156" s="165">
        <f t="shared" si="15"/>
        <v>0</v>
      </c>
      <c r="O156" s="165">
        <f t="shared" si="16"/>
        <v>0</v>
      </c>
      <c r="P156" s="162">
        <f t="shared" si="13"/>
        <v>0</v>
      </c>
      <c r="Q156" s="47"/>
      <c r="R156" s="135"/>
      <c r="S156" s="135"/>
      <c r="T156" s="135"/>
      <c r="U156" s="135"/>
      <c r="V156" s="135"/>
      <c r="W156" s="135"/>
      <c r="X156" s="135"/>
      <c r="Y156" s="135"/>
      <c r="Z156" s="135"/>
      <c r="AA156" s="135"/>
      <c r="AE156" s="5">
        <f>'Tabla III. Resultados Trabajo'!A110</f>
        <v>0</v>
      </c>
    </row>
    <row r="157" spans="1:31" ht="27.75" customHeight="1" x14ac:dyDescent="0.2">
      <c r="A157" s="46" t="s">
        <v>206</v>
      </c>
      <c r="B157" s="46"/>
      <c r="C157" s="46"/>
      <c r="D157" s="47"/>
      <c r="E157" s="80"/>
      <c r="F157" s="81"/>
      <c r="G157" s="81"/>
      <c r="H157" s="48"/>
      <c r="I157" s="48"/>
      <c r="J157" s="49"/>
      <c r="K157" s="183">
        <f t="shared" si="12"/>
        <v>0</v>
      </c>
      <c r="L157" s="164">
        <f t="shared" si="14"/>
        <v>0</v>
      </c>
      <c r="M157" s="49"/>
      <c r="N157" s="165">
        <f t="shared" si="15"/>
        <v>0</v>
      </c>
      <c r="O157" s="165">
        <f t="shared" si="16"/>
        <v>0</v>
      </c>
      <c r="P157" s="162">
        <f t="shared" si="13"/>
        <v>0</v>
      </c>
      <c r="Q157" s="47"/>
      <c r="R157" s="135"/>
      <c r="S157" s="135"/>
      <c r="T157" s="135"/>
      <c r="U157" s="135"/>
      <c r="V157" s="135"/>
      <c r="W157" s="135"/>
      <c r="X157" s="135"/>
      <c r="Y157" s="135"/>
      <c r="Z157" s="135"/>
      <c r="AA157" s="135"/>
      <c r="AE157" s="5">
        <f>'Tabla III. Resultados Trabajo'!A111</f>
        <v>0</v>
      </c>
    </row>
    <row r="158" spans="1:31" ht="27.75" customHeight="1" x14ac:dyDescent="0.2">
      <c r="A158" s="46" t="s">
        <v>207</v>
      </c>
      <c r="B158" s="46"/>
      <c r="C158" s="46"/>
      <c r="D158" s="47"/>
      <c r="E158" s="80"/>
      <c r="F158" s="81"/>
      <c r="G158" s="81"/>
      <c r="H158" s="48"/>
      <c r="I158" s="48"/>
      <c r="J158" s="49"/>
      <c r="K158" s="183">
        <f t="shared" si="12"/>
        <v>0</v>
      </c>
      <c r="L158" s="164">
        <f t="shared" si="14"/>
        <v>0</v>
      </c>
      <c r="M158" s="49"/>
      <c r="N158" s="165">
        <f t="shared" si="15"/>
        <v>0</v>
      </c>
      <c r="O158" s="165">
        <f t="shared" si="16"/>
        <v>0</v>
      </c>
      <c r="P158" s="162">
        <f t="shared" si="13"/>
        <v>0</v>
      </c>
      <c r="Q158" s="47"/>
      <c r="R158" s="135"/>
      <c r="S158" s="135"/>
      <c r="T158" s="135"/>
      <c r="U158" s="135"/>
      <c r="V158" s="135"/>
      <c r="W158" s="135"/>
      <c r="X158" s="135"/>
      <c r="Y158" s="135"/>
      <c r="Z158" s="135"/>
      <c r="AA158" s="135"/>
      <c r="AE158" s="5">
        <f>'Tabla III. Resultados Trabajo'!A112</f>
        <v>0</v>
      </c>
    </row>
    <row r="159" spans="1:31" ht="27.75" customHeight="1" x14ac:dyDescent="0.2">
      <c r="A159" s="46" t="s">
        <v>208</v>
      </c>
      <c r="B159" s="46"/>
      <c r="C159" s="46"/>
      <c r="D159" s="47"/>
      <c r="E159" s="80"/>
      <c r="F159" s="81"/>
      <c r="G159" s="81"/>
      <c r="H159" s="48"/>
      <c r="I159" s="48"/>
      <c r="J159" s="49"/>
      <c r="K159" s="183">
        <f t="shared" si="12"/>
        <v>0</v>
      </c>
      <c r="L159" s="164">
        <f t="shared" si="14"/>
        <v>0</v>
      </c>
      <c r="M159" s="49"/>
      <c r="N159" s="165">
        <f t="shared" si="15"/>
        <v>0</v>
      </c>
      <c r="O159" s="165">
        <f t="shared" si="16"/>
        <v>0</v>
      </c>
      <c r="P159" s="162">
        <f t="shared" si="13"/>
        <v>0</v>
      </c>
      <c r="Q159" s="47"/>
      <c r="R159" s="135"/>
      <c r="S159" s="135"/>
      <c r="T159" s="135"/>
      <c r="U159" s="135"/>
      <c r="V159" s="135"/>
      <c r="W159" s="135"/>
      <c r="X159" s="135"/>
      <c r="Y159" s="135"/>
      <c r="Z159" s="135"/>
      <c r="AA159" s="135"/>
      <c r="AE159" s="5">
        <f>'Tabla III. Resultados Trabajo'!A113</f>
        <v>0</v>
      </c>
    </row>
    <row r="160" spans="1:31" ht="27.75" customHeight="1" x14ac:dyDescent="0.2">
      <c r="A160" s="46" t="s">
        <v>209</v>
      </c>
      <c r="B160" s="46"/>
      <c r="C160" s="46"/>
      <c r="D160" s="47"/>
      <c r="E160" s="80"/>
      <c r="F160" s="81"/>
      <c r="G160" s="81"/>
      <c r="H160" s="48"/>
      <c r="I160" s="48"/>
      <c r="J160" s="49"/>
      <c r="K160" s="183">
        <f t="shared" ref="K160:K223" si="17">I160*J160</f>
        <v>0</v>
      </c>
      <c r="L160" s="164">
        <f t="shared" si="14"/>
        <v>0</v>
      </c>
      <c r="M160" s="49"/>
      <c r="N160" s="165">
        <f t="shared" si="15"/>
        <v>0</v>
      </c>
      <c r="O160" s="165">
        <f t="shared" si="16"/>
        <v>0</v>
      </c>
      <c r="P160" s="162">
        <f t="shared" ref="P160:P223" si="18">L160*M160</f>
        <v>0</v>
      </c>
      <c r="Q160" s="47"/>
      <c r="R160" s="135"/>
      <c r="S160" s="135"/>
      <c r="T160" s="135"/>
      <c r="U160" s="135"/>
      <c r="V160" s="135"/>
      <c r="W160" s="135"/>
      <c r="X160" s="135"/>
      <c r="Y160" s="135"/>
      <c r="Z160" s="135"/>
      <c r="AA160" s="135"/>
      <c r="AE160" s="5">
        <f>'Tabla III. Resultados Trabajo'!A114</f>
        <v>0</v>
      </c>
    </row>
    <row r="161" spans="1:31" ht="27.75" customHeight="1" x14ac:dyDescent="0.2">
      <c r="A161" s="46" t="s">
        <v>210</v>
      </c>
      <c r="B161" s="46"/>
      <c r="C161" s="46"/>
      <c r="D161" s="47"/>
      <c r="E161" s="80"/>
      <c r="F161" s="81"/>
      <c r="G161" s="81"/>
      <c r="H161" s="48"/>
      <c r="I161" s="48"/>
      <c r="J161" s="49"/>
      <c r="K161" s="183">
        <f t="shared" si="17"/>
        <v>0</v>
      </c>
      <c r="L161" s="164">
        <f t="shared" si="14"/>
        <v>0</v>
      </c>
      <c r="M161" s="49"/>
      <c r="N161" s="165">
        <f t="shared" si="15"/>
        <v>0</v>
      </c>
      <c r="O161" s="165">
        <f t="shared" si="16"/>
        <v>0</v>
      </c>
      <c r="P161" s="162">
        <f t="shared" si="18"/>
        <v>0</v>
      </c>
      <c r="Q161" s="47"/>
      <c r="R161" s="135"/>
      <c r="S161" s="135"/>
      <c r="T161" s="135"/>
      <c r="U161" s="135"/>
      <c r="V161" s="135"/>
      <c r="W161" s="135"/>
      <c r="X161" s="135"/>
      <c r="Y161" s="135"/>
      <c r="Z161" s="135"/>
      <c r="AA161" s="135"/>
      <c r="AE161" s="5">
        <f>'Tabla III. Resultados Trabajo'!A115</f>
        <v>0</v>
      </c>
    </row>
    <row r="162" spans="1:31" ht="27.75" customHeight="1" x14ac:dyDescent="0.2">
      <c r="A162" s="46" t="s">
        <v>211</v>
      </c>
      <c r="B162" s="46"/>
      <c r="C162" s="46"/>
      <c r="D162" s="47"/>
      <c r="E162" s="80"/>
      <c r="F162" s="81"/>
      <c r="G162" s="81"/>
      <c r="H162" s="48"/>
      <c r="I162" s="48"/>
      <c r="J162" s="49"/>
      <c r="K162" s="183">
        <f t="shared" si="17"/>
        <v>0</v>
      </c>
      <c r="L162" s="164">
        <f t="shared" si="14"/>
        <v>0</v>
      </c>
      <c r="M162" s="49"/>
      <c r="N162" s="165">
        <f t="shared" si="15"/>
        <v>0</v>
      </c>
      <c r="O162" s="165">
        <f t="shared" si="16"/>
        <v>0</v>
      </c>
      <c r="P162" s="162">
        <f t="shared" si="18"/>
        <v>0</v>
      </c>
      <c r="Q162" s="47"/>
      <c r="R162" s="135"/>
      <c r="S162" s="135"/>
      <c r="T162" s="135"/>
      <c r="U162" s="135"/>
      <c r="V162" s="135"/>
      <c r="W162" s="135"/>
      <c r="X162" s="135"/>
      <c r="Y162" s="135"/>
      <c r="Z162" s="135"/>
      <c r="AA162" s="135"/>
      <c r="AE162" s="5">
        <f>'Tabla III. Resultados Trabajo'!A116</f>
        <v>0</v>
      </c>
    </row>
    <row r="163" spans="1:31" ht="27.75" customHeight="1" x14ac:dyDescent="0.2">
      <c r="A163" s="46" t="s">
        <v>212</v>
      </c>
      <c r="B163" s="46"/>
      <c r="C163" s="46"/>
      <c r="D163" s="47"/>
      <c r="E163" s="80"/>
      <c r="F163" s="81"/>
      <c r="G163" s="81"/>
      <c r="H163" s="48"/>
      <c r="I163" s="48"/>
      <c r="J163" s="49"/>
      <c r="K163" s="183">
        <f t="shared" si="17"/>
        <v>0</v>
      </c>
      <c r="L163" s="164">
        <f t="shared" si="14"/>
        <v>0</v>
      </c>
      <c r="M163" s="49"/>
      <c r="N163" s="165">
        <f t="shared" si="15"/>
        <v>0</v>
      </c>
      <c r="O163" s="165">
        <f t="shared" si="16"/>
        <v>0</v>
      </c>
      <c r="P163" s="162">
        <f t="shared" si="18"/>
        <v>0</v>
      </c>
      <c r="Q163" s="47"/>
      <c r="R163" s="135"/>
      <c r="S163" s="135"/>
      <c r="T163" s="135"/>
      <c r="U163" s="135"/>
      <c r="V163" s="135"/>
      <c r="W163" s="135"/>
      <c r="X163" s="135"/>
      <c r="Y163" s="135"/>
      <c r="Z163" s="135"/>
      <c r="AA163" s="135"/>
      <c r="AE163" s="5">
        <f>'Tabla III. Resultados Trabajo'!A117</f>
        <v>0</v>
      </c>
    </row>
    <row r="164" spans="1:31" ht="27.75" customHeight="1" x14ac:dyDescent="0.2">
      <c r="A164" s="46" t="s">
        <v>213</v>
      </c>
      <c r="B164" s="46"/>
      <c r="C164" s="46"/>
      <c r="D164" s="47"/>
      <c r="E164" s="80"/>
      <c r="F164" s="81"/>
      <c r="G164" s="81"/>
      <c r="H164" s="48"/>
      <c r="I164" s="48"/>
      <c r="J164" s="49"/>
      <c r="K164" s="183">
        <f t="shared" si="17"/>
        <v>0</v>
      </c>
      <c r="L164" s="164">
        <f t="shared" si="14"/>
        <v>0</v>
      </c>
      <c r="M164" s="49"/>
      <c r="N164" s="165">
        <f t="shared" si="15"/>
        <v>0</v>
      </c>
      <c r="O164" s="165">
        <f t="shared" si="16"/>
        <v>0</v>
      </c>
      <c r="P164" s="162">
        <f t="shared" si="18"/>
        <v>0</v>
      </c>
      <c r="Q164" s="47"/>
      <c r="R164" s="135"/>
      <c r="S164" s="135"/>
      <c r="T164" s="135"/>
      <c r="U164" s="135"/>
      <c r="V164" s="135"/>
      <c r="W164" s="135"/>
      <c r="X164" s="135"/>
      <c r="Y164" s="135"/>
      <c r="Z164" s="135"/>
      <c r="AA164" s="135"/>
      <c r="AE164" s="5">
        <f>'Tabla III. Resultados Trabajo'!A118</f>
        <v>0</v>
      </c>
    </row>
    <row r="165" spans="1:31" ht="27.75" customHeight="1" x14ac:dyDescent="0.2">
      <c r="A165" s="46" t="s">
        <v>214</v>
      </c>
      <c r="B165" s="46"/>
      <c r="C165" s="46"/>
      <c r="D165" s="47"/>
      <c r="E165" s="80"/>
      <c r="F165" s="81"/>
      <c r="G165" s="81"/>
      <c r="H165" s="48"/>
      <c r="I165" s="48"/>
      <c r="J165" s="49"/>
      <c r="K165" s="183">
        <f t="shared" si="17"/>
        <v>0</v>
      </c>
      <c r="L165" s="164">
        <f t="shared" si="14"/>
        <v>0</v>
      </c>
      <c r="M165" s="49"/>
      <c r="N165" s="165">
        <f t="shared" si="15"/>
        <v>0</v>
      </c>
      <c r="O165" s="165">
        <f t="shared" si="16"/>
        <v>0</v>
      </c>
      <c r="P165" s="162">
        <f t="shared" si="18"/>
        <v>0</v>
      </c>
      <c r="Q165" s="47"/>
      <c r="R165" s="135"/>
      <c r="S165" s="135"/>
      <c r="T165" s="135"/>
      <c r="U165" s="135"/>
      <c r="V165" s="135"/>
      <c r="W165" s="135"/>
      <c r="X165" s="135"/>
      <c r="Y165" s="135"/>
      <c r="Z165" s="135"/>
      <c r="AA165" s="135"/>
      <c r="AE165" s="5">
        <f>'Tabla III. Resultados Trabajo'!A119</f>
        <v>0</v>
      </c>
    </row>
    <row r="166" spans="1:31" ht="27.75" customHeight="1" x14ac:dyDescent="0.2">
      <c r="A166" s="46" t="s">
        <v>215</v>
      </c>
      <c r="B166" s="46"/>
      <c r="C166" s="46"/>
      <c r="D166" s="47"/>
      <c r="E166" s="80"/>
      <c r="F166" s="81"/>
      <c r="G166" s="81"/>
      <c r="H166" s="48"/>
      <c r="I166" s="48"/>
      <c r="J166" s="49"/>
      <c r="K166" s="183">
        <f t="shared" si="17"/>
        <v>0</v>
      </c>
      <c r="L166" s="164">
        <f t="shared" si="14"/>
        <v>0</v>
      </c>
      <c r="M166" s="49"/>
      <c r="N166" s="165">
        <f t="shared" si="15"/>
        <v>0</v>
      </c>
      <c r="O166" s="165">
        <f t="shared" si="16"/>
        <v>0</v>
      </c>
      <c r="P166" s="162">
        <f t="shared" si="18"/>
        <v>0</v>
      </c>
      <c r="Q166" s="47"/>
      <c r="R166" s="135"/>
      <c r="S166" s="135"/>
      <c r="T166" s="135"/>
      <c r="U166" s="135"/>
      <c r="V166" s="135"/>
      <c r="W166" s="135"/>
      <c r="X166" s="135"/>
      <c r="Y166" s="135"/>
      <c r="Z166" s="135"/>
      <c r="AA166" s="135"/>
      <c r="AE166" s="5">
        <f>'Tabla III. Resultados Trabajo'!A120</f>
        <v>0</v>
      </c>
    </row>
    <row r="167" spans="1:31" ht="27.75" customHeight="1" x14ac:dyDescent="0.2">
      <c r="A167" s="46" t="s">
        <v>216</v>
      </c>
      <c r="B167" s="46"/>
      <c r="C167" s="46"/>
      <c r="D167" s="47"/>
      <c r="E167" s="80"/>
      <c r="F167" s="81"/>
      <c r="G167" s="81"/>
      <c r="H167" s="48"/>
      <c r="I167" s="48"/>
      <c r="J167" s="49"/>
      <c r="K167" s="183">
        <f t="shared" si="17"/>
        <v>0</v>
      </c>
      <c r="L167" s="164">
        <f t="shared" si="14"/>
        <v>0</v>
      </c>
      <c r="M167" s="49"/>
      <c r="N167" s="165">
        <f t="shared" si="15"/>
        <v>0</v>
      </c>
      <c r="O167" s="165">
        <f t="shared" si="16"/>
        <v>0</v>
      </c>
      <c r="P167" s="162">
        <f t="shared" si="18"/>
        <v>0</v>
      </c>
      <c r="Q167" s="47"/>
      <c r="R167" s="135"/>
      <c r="S167" s="135"/>
      <c r="T167" s="135"/>
      <c r="U167" s="135"/>
      <c r="V167" s="135"/>
      <c r="W167" s="135"/>
      <c r="X167" s="135"/>
      <c r="Y167" s="135"/>
      <c r="Z167" s="135"/>
      <c r="AA167" s="135"/>
      <c r="AE167" s="5">
        <f>'Tabla III. Resultados Trabajo'!A121</f>
        <v>0</v>
      </c>
    </row>
    <row r="168" spans="1:31" ht="27.75" customHeight="1" x14ac:dyDescent="0.2">
      <c r="A168" s="46" t="s">
        <v>217</v>
      </c>
      <c r="B168" s="46"/>
      <c r="C168" s="46"/>
      <c r="D168" s="47"/>
      <c r="E168" s="80"/>
      <c r="F168" s="81"/>
      <c r="G168" s="81"/>
      <c r="H168" s="48"/>
      <c r="I168" s="48"/>
      <c r="J168" s="49"/>
      <c r="K168" s="183">
        <f t="shared" si="17"/>
        <v>0</v>
      </c>
      <c r="L168" s="164">
        <f t="shared" si="14"/>
        <v>0</v>
      </c>
      <c r="M168" s="49"/>
      <c r="N168" s="165">
        <f t="shared" si="15"/>
        <v>0</v>
      </c>
      <c r="O168" s="165">
        <f t="shared" si="16"/>
        <v>0</v>
      </c>
      <c r="P168" s="162">
        <f t="shared" si="18"/>
        <v>0</v>
      </c>
      <c r="Q168" s="47"/>
      <c r="R168" s="135"/>
      <c r="S168" s="135"/>
      <c r="T168" s="135"/>
      <c r="U168" s="135"/>
      <c r="V168" s="135"/>
      <c r="W168" s="135"/>
      <c r="X168" s="135"/>
      <c r="Y168" s="135"/>
      <c r="Z168" s="135"/>
      <c r="AA168" s="135"/>
      <c r="AE168" s="5">
        <f>'Tabla III. Resultados Trabajo'!A122</f>
        <v>0</v>
      </c>
    </row>
    <row r="169" spans="1:31" ht="27.75" customHeight="1" x14ac:dyDescent="0.2">
      <c r="A169" s="46" t="s">
        <v>218</v>
      </c>
      <c r="B169" s="46"/>
      <c r="C169" s="46"/>
      <c r="D169" s="47"/>
      <c r="E169" s="80"/>
      <c r="F169" s="81"/>
      <c r="G169" s="81"/>
      <c r="H169" s="48"/>
      <c r="I169" s="48"/>
      <c r="J169" s="49"/>
      <c r="K169" s="183">
        <f t="shared" si="17"/>
        <v>0</v>
      </c>
      <c r="L169" s="164">
        <f t="shared" si="14"/>
        <v>0</v>
      </c>
      <c r="M169" s="49"/>
      <c r="N169" s="165">
        <f t="shared" si="15"/>
        <v>0</v>
      </c>
      <c r="O169" s="165">
        <f t="shared" si="16"/>
        <v>0</v>
      </c>
      <c r="P169" s="162">
        <f t="shared" si="18"/>
        <v>0</v>
      </c>
      <c r="Q169" s="47"/>
      <c r="R169" s="135"/>
      <c r="S169" s="135"/>
      <c r="T169" s="135"/>
      <c r="U169" s="135"/>
      <c r="V169" s="135"/>
      <c r="W169" s="135"/>
      <c r="X169" s="135"/>
      <c r="Y169" s="135"/>
      <c r="Z169" s="135"/>
      <c r="AA169" s="135"/>
      <c r="AE169" s="5">
        <f>'Tabla III. Resultados Trabajo'!A123</f>
        <v>0</v>
      </c>
    </row>
    <row r="170" spans="1:31" ht="27.75" customHeight="1" x14ac:dyDescent="0.2">
      <c r="A170" s="46" t="s">
        <v>219</v>
      </c>
      <c r="B170" s="46"/>
      <c r="C170" s="46"/>
      <c r="D170" s="47"/>
      <c r="E170" s="80"/>
      <c r="F170" s="81"/>
      <c r="G170" s="81"/>
      <c r="H170" s="48"/>
      <c r="I170" s="48"/>
      <c r="J170" s="49"/>
      <c r="K170" s="183">
        <f t="shared" si="17"/>
        <v>0</v>
      </c>
      <c r="L170" s="164">
        <f t="shared" si="14"/>
        <v>0</v>
      </c>
      <c r="M170" s="49"/>
      <c r="N170" s="165">
        <f t="shared" si="15"/>
        <v>0</v>
      </c>
      <c r="O170" s="165">
        <f t="shared" si="16"/>
        <v>0</v>
      </c>
      <c r="P170" s="162">
        <f t="shared" si="18"/>
        <v>0</v>
      </c>
      <c r="Q170" s="47"/>
      <c r="R170" s="135"/>
      <c r="S170" s="135"/>
      <c r="T170" s="135"/>
      <c r="U170" s="135"/>
      <c r="V170" s="135"/>
      <c r="W170" s="135"/>
      <c r="X170" s="135"/>
      <c r="Y170" s="135"/>
      <c r="Z170" s="135"/>
      <c r="AA170" s="135"/>
      <c r="AE170" s="5">
        <f>'Tabla III. Resultados Trabajo'!A124</f>
        <v>0</v>
      </c>
    </row>
    <row r="171" spans="1:31" ht="27.75" customHeight="1" x14ac:dyDescent="0.2">
      <c r="A171" s="46" t="s">
        <v>220</v>
      </c>
      <c r="B171" s="46"/>
      <c r="C171" s="46"/>
      <c r="D171" s="47"/>
      <c r="E171" s="80"/>
      <c r="F171" s="81"/>
      <c r="G171" s="81"/>
      <c r="H171" s="48"/>
      <c r="I171" s="48"/>
      <c r="J171" s="49"/>
      <c r="K171" s="183">
        <f t="shared" si="17"/>
        <v>0</v>
      </c>
      <c r="L171" s="164">
        <f t="shared" si="14"/>
        <v>0</v>
      </c>
      <c r="M171" s="49"/>
      <c r="N171" s="165">
        <f t="shared" si="15"/>
        <v>0</v>
      </c>
      <c r="O171" s="165">
        <f t="shared" si="16"/>
        <v>0</v>
      </c>
      <c r="P171" s="162">
        <f t="shared" si="18"/>
        <v>0</v>
      </c>
      <c r="Q171" s="47"/>
      <c r="R171" s="135"/>
      <c r="S171" s="135"/>
      <c r="T171" s="135"/>
      <c r="U171" s="135"/>
      <c r="V171" s="135"/>
      <c r="W171" s="135"/>
      <c r="X171" s="135"/>
      <c r="Y171" s="135"/>
      <c r="Z171" s="135"/>
      <c r="AA171" s="135"/>
      <c r="AE171" s="5">
        <f>'Tabla III. Resultados Trabajo'!A125</f>
        <v>0</v>
      </c>
    </row>
    <row r="172" spans="1:31" ht="27.75" customHeight="1" x14ac:dyDescent="0.2">
      <c r="A172" s="46" t="s">
        <v>221</v>
      </c>
      <c r="B172" s="46"/>
      <c r="C172" s="46"/>
      <c r="D172" s="47"/>
      <c r="E172" s="80"/>
      <c r="F172" s="81"/>
      <c r="G172" s="81"/>
      <c r="H172" s="48"/>
      <c r="I172" s="48"/>
      <c r="J172" s="49"/>
      <c r="K172" s="183">
        <f t="shared" si="17"/>
        <v>0</v>
      </c>
      <c r="L172" s="164">
        <f t="shared" si="14"/>
        <v>0</v>
      </c>
      <c r="M172" s="49"/>
      <c r="N172" s="165">
        <f t="shared" si="15"/>
        <v>0</v>
      </c>
      <c r="O172" s="165">
        <f t="shared" si="16"/>
        <v>0</v>
      </c>
      <c r="P172" s="162">
        <f t="shared" si="18"/>
        <v>0</v>
      </c>
      <c r="Q172" s="47"/>
      <c r="R172" s="135"/>
      <c r="S172" s="135"/>
      <c r="T172" s="135"/>
      <c r="U172" s="135"/>
      <c r="V172" s="135"/>
      <c r="W172" s="135"/>
      <c r="X172" s="135"/>
      <c r="Y172" s="135"/>
      <c r="Z172" s="135"/>
      <c r="AA172" s="135"/>
      <c r="AE172" s="5">
        <f>'Tabla III. Resultados Trabajo'!A126</f>
        <v>0</v>
      </c>
    </row>
    <row r="173" spans="1:31" ht="27.75" customHeight="1" x14ac:dyDescent="0.2">
      <c r="A173" s="46" t="s">
        <v>222</v>
      </c>
      <c r="B173" s="46"/>
      <c r="C173" s="46"/>
      <c r="D173" s="47"/>
      <c r="E173" s="80"/>
      <c r="F173" s="81"/>
      <c r="G173" s="81"/>
      <c r="H173" s="48"/>
      <c r="I173" s="48"/>
      <c r="J173" s="49"/>
      <c r="K173" s="183">
        <f t="shared" si="17"/>
        <v>0</v>
      </c>
      <c r="L173" s="164">
        <f t="shared" si="14"/>
        <v>0</v>
      </c>
      <c r="M173" s="49"/>
      <c r="N173" s="165">
        <f t="shared" si="15"/>
        <v>0</v>
      </c>
      <c r="O173" s="165">
        <f t="shared" si="16"/>
        <v>0</v>
      </c>
      <c r="P173" s="162">
        <f t="shared" si="18"/>
        <v>0</v>
      </c>
      <c r="Q173" s="47"/>
      <c r="R173" s="135"/>
      <c r="S173" s="135"/>
      <c r="T173" s="135"/>
      <c r="U173" s="135"/>
      <c r="V173" s="135"/>
      <c r="W173" s="135"/>
      <c r="X173" s="135"/>
      <c r="Y173" s="135"/>
      <c r="Z173" s="135"/>
      <c r="AA173" s="135"/>
      <c r="AE173" s="5">
        <f>'Tabla III. Resultados Trabajo'!A127</f>
        <v>0</v>
      </c>
    </row>
    <row r="174" spans="1:31" ht="27.75" customHeight="1" x14ac:dyDescent="0.2">
      <c r="A174" s="46" t="s">
        <v>223</v>
      </c>
      <c r="B174" s="46"/>
      <c r="C174" s="46"/>
      <c r="D174" s="47"/>
      <c r="E174" s="80"/>
      <c r="F174" s="81"/>
      <c r="G174" s="81"/>
      <c r="H174" s="48"/>
      <c r="I174" s="48"/>
      <c r="J174" s="49"/>
      <c r="K174" s="183">
        <f t="shared" si="17"/>
        <v>0</v>
      </c>
      <c r="L174" s="164">
        <f t="shared" si="14"/>
        <v>0</v>
      </c>
      <c r="M174" s="49"/>
      <c r="N174" s="165">
        <f t="shared" si="15"/>
        <v>0</v>
      </c>
      <c r="O174" s="165">
        <f t="shared" si="16"/>
        <v>0</v>
      </c>
      <c r="P174" s="162">
        <f t="shared" si="18"/>
        <v>0</v>
      </c>
      <c r="Q174" s="47"/>
      <c r="R174" s="135"/>
      <c r="S174" s="135"/>
      <c r="T174" s="135"/>
      <c r="U174" s="135"/>
      <c r="V174" s="135"/>
      <c r="W174" s="135"/>
      <c r="X174" s="135"/>
      <c r="Y174" s="135"/>
      <c r="Z174" s="135"/>
      <c r="AA174" s="135"/>
      <c r="AE174" s="5">
        <f>'Tabla III. Resultados Trabajo'!A128</f>
        <v>0</v>
      </c>
    </row>
    <row r="175" spans="1:31" ht="27.75" customHeight="1" x14ac:dyDescent="0.2">
      <c r="A175" s="46" t="s">
        <v>224</v>
      </c>
      <c r="B175" s="46"/>
      <c r="C175" s="46"/>
      <c r="D175" s="47"/>
      <c r="E175" s="80"/>
      <c r="F175" s="81"/>
      <c r="G175" s="81"/>
      <c r="H175" s="48"/>
      <c r="I175" s="48"/>
      <c r="J175" s="49"/>
      <c r="K175" s="183">
        <f t="shared" si="17"/>
        <v>0</v>
      </c>
      <c r="L175" s="164">
        <f t="shared" si="14"/>
        <v>0</v>
      </c>
      <c r="M175" s="49"/>
      <c r="N175" s="165">
        <f t="shared" si="15"/>
        <v>0</v>
      </c>
      <c r="O175" s="165">
        <f t="shared" si="16"/>
        <v>0</v>
      </c>
      <c r="P175" s="162">
        <f t="shared" si="18"/>
        <v>0</v>
      </c>
      <c r="Q175" s="47"/>
      <c r="R175" s="135"/>
      <c r="S175" s="135"/>
      <c r="T175" s="135"/>
      <c r="U175" s="135"/>
      <c r="V175" s="135"/>
      <c r="W175" s="135"/>
      <c r="X175" s="135"/>
      <c r="Y175" s="135"/>
      <c r="Z175" s="135"/>
      <c r="AA175" s="135"/>
      <c r="AE175" s="5">
        <f>'Tabla III. Resultados Trabajo'!A129</f>
        <v>0</v>
      </c>
    </row>
    <row r="176" spans="1:31" ht="27.75" customHeight="1" x14ac:dyDescent="0.2">
      <c r="A176" s="46" t="s">
        <v>225</v>
      </c>
      <c r="B176" s="46"/>
      <c r="C176" s="46"/>
      <c r="D176" s="47"/>
      <c r="E176" s="80"/>
      <c r="F176" s="81"/>
      <c r="G176" s="81"/>
      <c r="H176" s="48"/>
      <c r="I176" s="48"/>
      <c r="J176" s="49"/>
      <c r="K176" s="183">
        <f t="shared" si="17"/>
        <v>0</v>
      </c>
      <c r="L176" s="164">
        <f t="shared" si="14"/>
        <v>0</v>
      </c>
      <c r="M176" s="49"/>
      <c r="N176" s="165">
        <f t="shared" si="15"/>
        <v>0</v>
      </c>
      <c r="O176" s="165">
        <f t="shared" si="16"/>
        <v>0</v>
      </c>
      <c r="P176" s="162">
        <f t="shared" si="18"/>
        <v>0</v>
      </c>
      <c r="Q176" s="47"/>
      <c r="R176" s="135"/>
      <c r="S176" s="135"/>
      <c r="T176" s="135"/>
      <c r="U176" s="135"/>
      <c r="V176" s="135"/>
      <c r="W176" s="135"/>
      <c r="X176" s="135"/>
      <c r="Y176" s="135"/>
      <c r="Z176" s="135"/>
      <c r="AA176" s="135"/>
      <c r="AE176" s="5">
        <f>'Tabla III. Resultados Trabajo'!A130</f>
        <v>0</v>
      </c>
    </row>
    <row r="177" spans="1:31" ht="27.75" customHeight="1" x14ac:dyDescent="0.2">
      <c r="A177" s="46" t="s">
        <v>226</v>
      </c>
      <c r="B177" s="46"/>
      <c r="C177" s="46"/>
      <c r="D177" s="47"/>
      <c r="E177" s="80"/>
      <c r="F177" s="81"/>
      <c r="G177" s="81"/>
      <c r="H177" s="48"/>
      <c r="I177" s="48"/>
      <c r="J177" s="49"/>
      <c r="K177" s="183">
        <f t="shared" si="17"/>
        <v>0</v>
      </c>
      <c r="L177" s="164">
        <f t="shared" si="14"/>
        <v>0</v>
      </c>
      <c r="M177" s="49"/>
      <c r="N177" s="165">
        <f t="shared" si="15"/>
        <v>0</v>
      </c>
      <c r="O177" s="165">
        <f t="shared" si="16"/>
        <v>0</v>
      </c>
      <c r="P177" s="162">
        <f t="shared" si="18"/>
        <v>0</v>
      </c>
      <c r="Q177" s="47"/>
      <c r="R177" s="135"/>
      <c r="S177" s="135"/>
      <c r="T177" s="135"/>
      <c r="U177" s="135"/>
      <c r="V177" s="135"/>
      <c r="W177" s="135"/>
      <c r="X177" s="135"/>
      <c r="Y177" s="135"/>
      <c r="Z177" s="135"/>
      <c r="AA177" s="135"/>
      <c r="AE177" s="5">
        <f>'Tabla III. Resultados Trabajo'!A131</f>
        <v>0</v>
      </c>
    </row>
    <row r="178" spans="1:31" ht="27.75" customHeight="1" x14ac:dyDescent="0.2">
      <c r="A178" s="46" t="s">
        <v>227</v>
      </c>
      <c r="B178" s="46"/>
      <c r="C178" s="46"/>
      <c r="D178" s="47"/>
      <c r="E178" s="80"/>
      <c r="F178" s="81"/>
      <c r="G178" s="81"/>
      <c r="H178" s="48"/>
      <c r="I178" s="48"/>
      <c r="J178" s="49"/>
      <c r="K178" s="183">
        <f t="shared" si="17"/>
        <v>0</v>
      </c>
      <c r="L178" s="164">
        <f t="shared" si="14"/>
        <v>0</v>
      </c>
      <c r="M178" s="49"/>
      <c r="N178" s="165">
        <f t="shared" si="15"/>
        <v>0</v>
      </c>
      <c r="O178" s="165">
        <f t="shared" si="16"/>
        <v>0</v>
      </c>
      <c r="P178" s="162">
        <f t="shared" si="18"/>
        <v>0</v>
      </c>
      <c r="Q178" s="47"/>
      <c r="R178" s="135"/>
      <c r="S178" s="135"/>
      <c r="T178" s="135"/>
      <c r="U178" s="135"/>
      <c r="V178" s="135"/>
      <c r="W178" s="135"/>
      <c r="X178" s="135"/>
      <c r="Y178" s="135"/>
      <c r="Z178" s="135"/>
      <c r="AA178" s="135"/>
      <c r="AE178" s="5">
        <f>'Tabla III. Resultados Trabajo'!A132</f>
        <v>0</v>
      </c>
    </row>
    <row r="179" spans="1:31" ht="27.75" customHeight="1" x14ac:dyDescent="0.2">
      <c r="A179" s="46" t="s">
        <v>228</v>
      </c>
      <c r="B179" s="46"/>
      <c r="C179" s="46"/>
      <c r="D179" s="47"/>
      <c r="E179" s="80"/>
      <c r="F179" s="81"/>
      <c r="G179" s="81"/>
      <c r="H179" s="48"/>
      <c r="I179" s="48"/>
      <c r="J179" s="49"/>
      <c r="K179" s="183">
        <f t="shared" si="17"/>
        <v>0</v>
      </c>
      <c r="L179" s="164">
        <f t="shared" si="14"/>
        <v>0</v>
      </c>
      <c r="M179" s="49"/>
      <c r="N179" s="165">
        <f t="shared" si="15"/>
        <v>0</v>
      </c>
      <c r="O179" s="165">
        <f t="shared" si="16"/>
        <v>0</v>
      </c>
      <c r="P179" s="162">
        <f t="shared" si="18"/>
        <v>0</v>
      </c>
      <c r="Q179" s="47"/>
      <c r="R179" s="135"/>
      <c r="S179" s="135"/>
      <c r="T179" s="135"/>
      <c r="U179" s="135"/>
      <c r="V179" s="135"/>
      <c r="W179" s="135"/>
      <c r="X179" s="135"/>
      <c r="Y179" s="135"/>
      <c r="Z179" s="135"/>
      <c r="AA179" s="135"/>
      <c r="AE179" s="5">
        <f>'Tabla III. Resultados Trabajo'!A133</f>
        <v>0</v>
      </c>
    </row>
    <row r="180" spans="1:31" ht="27.75" customHeight="1" x14ac:dyDescent="0.2">
      <c r="A180" s="46" t="s">
        <v>229</v>
      </c>
      <c r="B180" s="46"/>
      <c r="C180" s="46"/>
      <c r="D180" s="47"/>
      <c r="E180" s="80"/>
      <c r="F180" s="81"/>
      <c r="G180" s="81"/>
      <c r="H180" s="48"/>
      <c r="I180" s="48"/>
      <c r="J180" s="49"/>
      <c r="K180" s="183">
        <f t="shared" si="17"/>
        <v>0</v>
      </c>
      <c r="L180" s="164">
        <f t="shared" si="14"/>
        <v>0</v>
      </c>
      <c r="M180" s="49"/>
      <c r="N180" s="165">
        <f t="shared" si="15"/>
        <v>0</v>
      </c>
      <c r="O180" s="165">
        <f t="shared" si="16"/>
        <v>0</v>
      </c>
      <c r="P180" s="162">
        <f t="shared" si="18"/>
        <v>0</v>
      </c>
      <c r="Q180" s="47"/>
      <c r="R180" s="135"/>
      <c r="S180" s="135"/>
      <c r="T180" s="135"/>
      <c r="U180" s="135"/>
      <c r="V180" s="135"/>
      <c r="W180" s="135"/>
      <c r="X180" s="135"/>
      <c r="Y180" s="135"/>
      <c r="Z180" s="135"/>
      <c r="AA180" s="135"/>
      <c r="AE180" s="5">
        <f>'Tabla III. Resultados Trabajo'!A134</f>
        <v>0</v>
      </c>
    </row>
    <row r="181" spans="1:31" ht="27.75" customHeight="1" x14ac:dyDescent="0.2">
      <c r="A181" s="46" t="s">
        <v>230</v>
      </c>
      <c r="B181" s="46"/>
      <c r="C181" s="46"/>
      <c r="D181" s="47"/>
      <c r="E181" s="80"/>
      <c r="F181" s="81"/>
      <c r="G181" s="81"/>
      <c r="H181" s="48"/>
      <c r="I181" s="48"/>
      <c r="J181" s="49"/>
      <c r="K181" s="183">
        <f t="shared" si="17"/>
        <v>0</v>
      </c>
      <c r="L181" s="164">
        <f t="shared" si="14"/>
        <v>0</v>
      </c>
      <c r="M181" s="49"/>
      <c r="N181" s="165">
        <f t="shared" si="15"/>
        <v>0</v>
      </c>
      <c r="O181" s="165">
        <f t="shared" si="16"/>
        <v>0</v>
      </c>
      <c r="P181" s="162">
        <f t="shared" si="18"/>
        <v>0</v>
      </c>
      <c r="Q181" s="47"/>
      <c r="R181" s="135"/>
      <c r="S181" s="135"/>
      <c r="T181" s="135"/>
      <c r="U181" s="135"/>
      <c r="V181" s="135"/>
      <c r="W181" s="135"/>
      <c r="X181" s="135"/>
      <c r="Y181" s="135"/>
      <c r="Z181" s="135"/>
      <c r="AA181" s="135"/>
      <c r="AE181" s="5">
        <f>'Tabla III. Resultados Trabajo'!A135</f>
        <v>0</v>
      </c>
    </row>
    <row r="182" spans="1:31" ht="27.75" customHeight="1" x14ac:dyDescent="0.2">
      <c r="A182" s="46" t="s">
        <v>231</v>
      </c>
      <c r="B182" s="46"/>
      <c r="C182" s="46"/>
      <c r="D182" s="47"/>
      <c r="E182" s="80"/>
      <c r="F182" s="81"/>
      <c r="G182" s="81"/>
      <c r="H182" s="48"/>
      <c r="I182" s="48"/>
      <c r="J182" s="49"/>
      <c r="K182" s="183">
        <f t="shared" si="17"/>
        <v>0</v>
      </c>
      <c r="L182" s="164">
        <f t="shared" si="14"/>
        <v>0</v>
      </c>
      <c r="M182" s="49"/>
      <c r="N182" s="165">
        <f t="shared" si="15"/>
        <v>0</v>
      </c>
      <c r="O182" s="165">
        <f t="shared" si="16"/>
        <v>0</v>
      </c>
      <c r="P182" s="162">
        <f t="shared" si="18"/>
        <v>0</v>
      </c>
      <c r="Q182" s="47"/>
      <c r="R182" s="135"/>
      <c r="S182" s="135"/>
      <c r="T182" s="135"/>
      <c r="U182" s="135"/>
      <c r="V182" s="135"/>
      <c r="W182" s="135"/>
      <c r="X182" s="135"/>
      <c r="Y182" s="135"/>
      <c r="Z182" s="135"/>
      <c r="AA182" s="135"/>
      <c r="AE182" s="5">
        <f>'Tabla III. Resultados Trabajo'!A136</f>
        <v>0</v>
      </c>
    </row>
    <row r="183" spans="1:31" ht="27.75" customHeight="1" x14ac:dyDescent="0.2">
      <c r="A183" s="46" t="s">
        <v>232</v>
      </c>
      <c r="B183" s="46"/>
      <c r="C183" s="46"/>
      <c r="D183" s="47"/>
      <c r="E183" s="80"/>
      <c r="F183" s="81"/>
      <c r="G183" s="81"/>
      <c r="H183" s="48"/>
      <c r="I183" s="48"/>
      <c r="J183" s="49"/>
      <c r="K183" s="183">
        <f t="shared" si="17"/>
        <v>0</v>
      </c>
      <c r="L183" s="164">
        <f t="shared" si="14"/>
        <v>0</v>
      </c>
      <c r="M183" s="49"/>
      <c r="N183" s="165">
        <f t="shared" si="15"/>
        <v>0</v>
      </c>
      <c r="O183" s="165">
        <f t="shared" si="16"/>
        <v>0</v>
      </c>
      <c r="P183" s="162">
        <f t="shared" si="18"/>
        <v>0</v>
      </c>
      <c r="Q183" s="47"/>
      <c r="R183" s="135"/>
      <c r="S183" s="135"/>
      <c r="T183" s="135"/>
      <c r="U183" s="135"/>
      <c r="V183" s="135"/>
      <c r="W183" s="135"/>
      <c r="X183" s="135"/>
      <c r="Y183" s="135"/>
      <c r="Z183" s="135"/>
      <c r="AA183" s="135"/>
      <c r="AE183" s="5">
        <f>'Tabla III. Resultados Trabajo'!A137</f>
        <v>0</v>
      </c>
    </row>
    <row r="184" spans="1:31" ht="27.75" customHeight="1" x14ac:dyDescent="0.2">
      <c r="A184" s="46" t="s">
        <v>233</v>
      </c>
      <c r="B184" s="46"/>
      <c r="C184" s="46"/>
      <c r="D184" s="47"/>
      <c r="E184" s="80"/>
      <c r="F184" s="81"/>
      <c r="G184" s="81"/>
      <c r="H184" s="48"/>
      <c r="I184" s="48"/>
      <c r="J184" s="49"/>
      <c r="K184" s="183">
        <f t="shared" si="17"/>
        <v>0</v>
      </c>
      <c r="L184" s="164">
        <f t="shared" si="14"/>
        <v>0</v>
      </c>
      <c r="M184" s="49"/>
      <c r="N184" s="165">
        <f t="shared" si="15"/>
        <v>0</v>
      </c>
      <c r="O184" s="165">
        <f t="shared" si="16"/>
        <v>0</v>
      </c>
      <c r="P184" s="162">
        <f t="shared" si="18"/>
        <v>0</v>
      </c>
      <c r="Q184" s="47"/>
      <c r="R184" s="135"/>
      <c r="S184" s="135"/>
      <c r="T184" s="135"/>
      <c r="U184" s="135"/>
      <c r="V184" s="135"/>
      <c r="W184" s="135"/>
      <c r="X184" s="135"/>
      <c r="Y184" s="135"/>
      <c r="Z184" s="135"/>
      <c r="AA184" s="135"/>
      <c r="AE184" s="5">
        <f>'Tabla III. Resultados Trabajo'!A138</f>
        <v>0</v>
      </c>
    </row>
    <row r="185" spans="1:31" ht="27.75" customHeight="1" x14ac:dyDescent="0.2">
      <c r="A185" s="46" t="s">
        <v>234</v>
      </c>
      <c r="B185" s="46"/>
      <c r="C185" s="46"/>
      <c r="D185" s="47"/>
      <c r="E185" s="80"/>
      <c r="F185" s="81"/>
      <c r="G185" s="81"/>
      <c r="H185" s="48"/>
      <c r="I185" s="48"/>
      <c r="J185" s="49"/>
      <c r="K185" s="183">
        <f t="shared" si="17"/>
        <v>0</v>
      </c>
      <c r="L185" s="164">
        <f t="shared" si="14"/>
        <v>0</v>
      </c>
      <c r="M185" s="49"/>
      <c r="N185" s="165">
        <f t="shared" si="15"/>
        <v>0</v>
      </c>
      <c r="O185" s="165">
        <f t="shared" si="16"/>
        <v>0</v>
      </c>
      <c r="P185" s="162">
        <f t="shared" si="18"/>
        <v>0</v>
      </c>
      <c r="Q185" s="47"/>
      <c r="R185" s="135"/>
      <c r="S185" s="135"/>
      <c r="T185" s="135"/>
      <c r="U185" s="135"/>
      <c r="V185" s="135"/>
      <c r="W185" s="135"/>
      <c r="X185" s="135"/>
      <c r="Y185" s="135"/>
      <c r="Z185" s="135"/>
      <c r="AA185" s="135"/>
      <c r="AE185" s="5">
        <f>'Tabla III. Resultados Trabajo'!A139</f>
        <v>0</v>
      </c>
    </row>
    <row r="186" spans="1:31" ht="27.75" customHeight="1" x14ac:dyDescent="0.2">
      <c r="A186" s="46" t="s">
        <v>235</v>
      </c>
      <c r="B186" s="46"/>
      <c r="C186" s="46"/>
      <c r="D186" s="47"/>
      <c r="E186" s="80"/>
      <c r="F186" s="81"/>
      <c r="G186" s="81"/>
      <c r="H186" s="48"/>
      <c r="I186" s="48"/>
      <c r="J186" s="49"/>
      <c r="K186" s="183">
        <f t="shared" si="17"/>
        <v>0</v>
      </c>
      <c r="L186" s="164">
        <f t="shared" si="14"/>
        <v>0</v>
      </c>
      <c r="M186" s="49"/>
      <c r="N186" s="165">
        <f t="shared" si="15"/>
        <v>0</v>
      </c>
      <c r="O186" s="165">
        <f t="shared" si="16"/>
        <v>0</v>
      </c>
      <c r="P186" s="162">
        <f t="shared" si="18"/>
        <v>0</v>
      </c>
      <c r="Q186" s="47"/>
      <c r="R186" s="135"/>
      <c r="S186" s="135"/>
      <c r="T186" s="135"/>
      <c r="U186" s="135"/>
      <c r="V186" s="135"/>
      <c r="W186" s="135"/>
      <c r="X186" s="135"/>
      <c r="Y186" s="135"/>
      <c r="Z186" s="135"/>
      <c r="AA186" s="135"/>
      <c r="AE186" s="5">
        <f>'Tabla III. Resultados Trabajo'!A140</f>
        <v>0</v>
      </c>
    </row>
    <row r="187" spans="1:31" ht="27.75" customHeight="1" x14ac:dyDescent="0.2">
      <c r="A187" s="46" t="s">
        <v>236</v>
      </c>
      <c r="B187" s="46"/>
      <c r="C187" s="46"/>
      <c r="D187" s="47"/>
      <c r="E187" s="80"/>
      <c r="F187" s="81"/>
      <c r="G187" s="81"/>
      <c r="H187" s="48"/>
      <c r="I187" s="48"/>
      <c r="J187" s="49"/>
      <c r="K187" s="183">
        <f t="shared" si="17"/>
        <v>0</v>
      </c>
      <c r="L187" s="164">
        <f t="shared" si="14"/>
        <v>0</v>
      </c>
      <c r="M187" s="49"/>
      <c r="N187" s="165">
        <f t="shared" si="15"/>
        <v>0</v>
      </c>
      <c r="O187" s="165">
        <f t="shared" si="16"/>
        <v>0</v>
      </c>
      <c r="P187" s="162">
        <f t="shared" si="18"/>
        <v>0</v>
      </c>
      <c r="Q187" s="47"/>
      <c r="R187" s="135"/>
      <c r="S187" s="135"/>
      <c r="T187" s="135"/>
      <c r="U187" s="135"/>
      <c r="V187" s="135"/>
      <c r="W187" s="135"/>
      <c r="X187" s="135"/>
      <c r="Y187" s="135"/>
      <c r="Z187" s="135"/>
      <c r="AA187" s="135"/>
      <c r="AE187" s="5">
        <f>'Tabla III. Resultados Trabajo'!A141</f>
        <v>0</v>
      </c>
    </row>
    <row r="188" spans="1:31" ht="27.75" customHeight="1" x14ac:dyDescent="0.2">
      <c r="A188" s="46" t="s">
        <v>237</v>
      </c>
      <c r="B188" s="46"/>
      <c r="C188" s="46"/>
      <c r="D188" s="47"/>
      <c r="E188" s="80"/>
      <c r="F188" s="81"/>
      <c r="G188" s="81"/>
      <c r="H188" s="48"/>
      <c r="I188" s="48"/>
      <c r="J188" s="49"/>
      <c r="K188" s="183">
        <f t="shared" si="17"/>
        <v>0</v>
      </c>
      <c r="L188" s="164">
        <f t="shared" si="14"/>
        <v>0</v>
      </c>
      <c r="M188" s="49"/>
      <c r="N188" s="165">
        <f t="shared" si="15"/>
        <v>0</v>
      </c>
      <c r="O188" s="165">
        <f t="shared" si="16"/>
        <v>0</v>
      </c>
      <c r="P188" s="162">
        <f t="shared" si="18"/>
        <v>0</v>
      </c>
      <c r="Q188" s="47"/>
      <c r="R188" s="135"/>
      <c r="S188" s="135"/>
      <c r="T188" s="135"/>
      <c r="U188" s="135"/>
      <c r="V188" s="135"/>
      <c r="W188" s="135"/>
      <c r="X188" s="135"/>
      <c r="Y188" s="135"/>
      <c r="Z188" s="135"/>
      <c r="AA188" s="135"/>
      <c r="AE188" s="5">
        <f>'Tabla III. Resultados Trabajo'!A142</f>
        <v>0</v>
      </c>
    </row>
    <row r="189" spans="1:31" ht="27.75" customHeight="1" x14ac:dyDescent="0.2">
      <c r="A189" s="46" t="s">
        <v>238</v>
      </c>
      <c r="B189" s="46"/>
      <c r="C189" s="46"/>
      <c r="D189" s="47"/>
      <c r="E189" s="80"/>
      <c r="F189" s="81"/>
      <c r="G189" s="81"/>
      <c r="H189" s="48"/>
      <c r="I189" s="48"/>
      <c r="J189" s="49"/>
      <c r="K189" s="183">
        <f t="shared" si="17"/>
        <v>0</v>
      </c>
      <c r="L189" s="164">
        <f t="shared" si="14"/>
        <v>0</v>
      </c>
      <c r="M189" s="49"/>
      <c r="N189" s="165">
        <f t="shared" si="15"/>
        <v>0</v>
      </c>
      <c r="O189" s="165">
        <f t="shared" si="16"/>
        <v>0</v>
      </c>
      <c r="P189" s="162">
        <f t="shared" si="18"/>
        <v>0</v>
      </c>
      <c r="Q189" s="47"/>
      <c r="R189" s="135"/>
      <c r="S189" s="135"/>
      <c r="T189" s="135"/>
      <c r="U189" s="135"/>
      <c r="V189" s="135"/>
      <c r="W189" s="135"/>
      <c r="X189" s="135"/>
      <c r="Y189" s="135"/>
      <c r="Z189" s="135"/>
      <c r="AA189" s="135"/>
      <c r="AE189" s="5">
        <f>'Tabla III. Resultados Trabajo'!A143</f>
        <v>0</v>
      </c>
    </row>
    <row r="190" spans="1:31" ht="27.75" customHeight="1" x14ac:dyDescent="0.2">
      <c r="A190" s="46" t="s">
        <v>239</v>
      </c>
      <c r="B190" s="46"/>
      <c r="C190" s="46"/>
      <c r="D190" s="47"/>
      <c r="E190" s="80"/>
      <c r="F190" s="81"/>
      <c r="G190" s="81"/>
      <c r="H190" s="48"/>
      <c r="I190" s="48"/>
      <c r="J190" s="49"/>
      <c r="K190" s="183">
        <f t="shared" si="17"/>
        <v>0</v>
      </c>
      <c r="L190" s="164">
        <f t="shared" si="14"/>
        <v>0</v>
      </c>
      <c r="M190" s="49"/>
      <c r="N190" s="165">
        <f t="shared" si="15"/>
        <v>0</v>
      </c>
      <c r="O190" s="165">
        <f t="shared" si="16"/>
        <v>0</v>
      </c>
      <c r="P190" s="162">
        <f t="shared" si="18"/>
        <v>0</v>
      </c>
      <c r="Q190" s="47"/>
      <c r="R190" s="135"/>
      <c r="S190" s="135"/>
      <c r="T190" s="135"/>
      <c r="U190" s="135"/>
      <c r="V190" s="135"/>
      <c r="W190" s="135"/>
      <c r="X190" s="135"/>
      <c r="Y190" s="135"/>
      <c r="Z190" s="135"/>
      <c r="AA190" s="135"/>
      <c r="AE190" s="5">
        <f>'Tabla III. Resultados Trabajo'!A144</f>
        <v>0</v>
      </c>
    </row>
    <row r="191" spans="1:31" ht="27.75" customHeight="1" x14ac:dyDescent="0.2">
      <c r="A191" s="46" t="s">
        <v>240</v>
      </c>
      <c r="B191" s="46"/>
      <c r="C191" s="46"/>
      <c r="D191" s="47"/>
      <c r="E191" s="80"/>
      <c r="F191" s="81"/>
      <c r="G191" s="81"/>
      <c r="H191" s="48"/>
      <c r="I191" s="48"/>
      <c r="J191" s="49"/>
      <c r="K191" s="183">
        <f t="shared" si="17"/>
        <v>0</v>
      </c>
      <c r="L191" s="164">
        <f t="shared" si="14"/>
        <v>0</v>
      </c>
      <c r="M191" s="49"/>
      <c r="N191" s="165">
        <f t="shared" si="15"/>
        <v>0</v>
      </c>
      <c r="O191" s="165">
        <f t="shared" si="16"/>
        <v>0</v>
      </c>
      <c r="P191" s="162">
        <f t="shared" si="18"/>
        <v>0</v>
      </c>
      <c r="Q191" s="47"/>
      <c r="R191" s="135"/>
      <c r="S191" s="135"/>
      <c r="T191" s="135"/>
      <c r="U191" s="135"/>
      <c r="V191" s="135"/>
      <c r="W191" s="135"/>
      <c r="X191" s="135"/>
      <c r="Y191" s="135"/>
      <c r="Z191" s="135"/>
      <c r="AA191" s="135"/>
      <c r="AE191" s="5">
        <f>'Tabla III. Resultados Trabajo'!A145</f>
        <v>0</v>
      </c>
    </row>
    <row r="192" spans="1:31" ht="27.75" customHeight="1" x14ac:dyDescent="0.2">
      <c r="A192" s="46" t="s">
        <v>241</v>
      </c>
      <c r="B192" s="46"/>
      <c r="C192" s="46"/>
      <c r="D192" s="47"/>
      <c r="E192" s="80"/>
      <c r="F192" s="81"/>
      <c r="G192" s="81"/>
      <c r="H192" s="48"/>
      <c r="I192" s="48"/>
      <c r="J192" s="49"/>
      <c r="K192" s="183">
        <f t="shared" si="17"/>
        <v>0</v>
      </c>
      <c r="L192" s="164">
        <f t="shared" si="14"/>
        <v>0</v>
      </c>
      <c r="M192" s="49"/>
      <c r="N192" s="165">
        <f t="shared" si="15"/>
        <v>0</v>
      </c>
      <c r="O192" s="165">
        <f t="shared" si="16"/>
        <v>0</v>
      </c>
      <c r="P192" s="162">
        <f t="shared" si="18"/>
        <v>0</v>
      </c>
      <c r="Q192" s="47"/>
      <c r="R192" s="135"/>
      <c r="S192" s="135"/>
      <c r="T192" s="135"/>
      <c r="U192" s="135"/>
      <c r="V192" s="135"/>
      <c r="W192" s="135"/>
      <c r="X192" s="135"/>
      <c r="Y192" s="135"/>
      <c r="Z192" s="135"/>
      <c r="AA192" s="135"/>
      <c r="AE192" s="5">
        <f>'Tabla III. Resultados Trabajo'!A146</f>
        <v>0</v>
      </c>
    </row>
    <row r="193" spans="1:31" ht="27.75" customHeight="1" x14ac:dyDescent="0.2">
      <c r="A193" s="46" t="s">
        <v>242</v>
      </c>
      <c r="B193" s="46"/>
      <c r="C193" s="46"/>
      <c r="D193" s="47"/>
      <c r="E193" s="80"/>
      <c r="F193" s="81"/>
      <c r="G193" s="81"/>
      <c r="H193" s="48"/>
      <c r="I193" s="48"/>
      <c r="J193" s="49"/>
      <c r="K193" s="183">
        <f t="shared" si="17"/>
        <v>0</v>
      </c>
      <c r="L193" s="164">
        <f t="shared" si="14"/>
        <v>0</v>
      </c>
      <c r="M193" s="49"/>
      <c r="N193" s="165">
        <f t="shared" si="15"/>
        <v>0</v>
      </c>
      <c r="O193" s="165">
        <f t="shared" si="16"/>
        <v>0</v>
      </c>
      <c r="P193" s="162">
        <f t="shared" si="18"/>
        <v>0</v>
      </c>
      <c r="Q193" s="47"/>
      <c r="R193" s="135"/>
      <c r="S193" s="135"/>
      <c r="T193" s="135"/>
      <c r="U193" s="135"/>
      <c r="V193" s="135"/>
      <c r="W193" s="135"/>
      <c r="X193" s="135"/>
      <c r="Y193" s="135"/>
      <c r="Z193" s="135"/>
      <c r="AA193" s="135"/>
      <c r="AE193" s="5">
        <f>'Tabla III. Resultados Trabajo'!A147</f>
        <v>0</v>
      </c>
    </row>
    <row r="194" spans="1:31" ht="27.75" customHeight="1" x14ac:dyDescent="0.2">
      <c r="A194" s="46" t="s">
        <v>243</v>
      </c>
      <c r="B194" s="46"/>
      <c r="C194" s="46"/>
      <c r="D194" s="47"/>
      <c r="E194" s="80"/>
      <c r="F194" s="81"/>
      <c r="G194" s="81"/>
      <c r="H194" s="48"/>
      <c r="I194" s="48"/>
      <c r="J194" s="49"/>
      <c r="K194" s="183">
        <f t="shared" si="17"/>
        <v>0</v>
      </c>
      <c r="L194" s="164">
        <f t="shared" si="14"/>
        <v>0</v>
      </c>
      <c r="M194" s="49"/>
      <c r="N194" s="165">
        <f t="shared" si="15"/>
        <v>0</v>
      </c>
      <c r="O194" s="165">
        <f t="shared" si="16"/>
        <v>0</v>
      </c>
      <c r="P194" s="162">
        <f t="shared" si="18"/>
        <v>0</v>
      </c>
      <c r="Q194" s="47"/>
      <c r="R194" s="135"/>
      <c r="S194" s="135"/>
      <c r="T194" s="135"/>
      <c r="U194" s="135"/>
      <c r="V194" s="135"/>
      <c r="W194" s="135"/>
      <c r="X194" s="135"/>
      <c r="Y194" s="135"/>
      <c r="Z194" s="135"/>
      <c r="AA194" s="135"/>
      <c r="AE194" s="5">
        <f>'Tabla III. Resultados Trabajo'!A148</f>
        <v>0</v>
      </c>
    </row>
    <row r="195" spans="1:31" ht="27.75" customHeight="1" x14ac:dyDescent="0.2">
      <c r="A195" s="46" t="s">
        <v>244</v>
      </c>
      <c r="B195" s="46"/>
      <c r="C195" s="46"/>
      <c r="D195" s="47"/>
      <c r="E195" s="80"/>
      <c r="F195" s="81"/>
      <c r="G195" s="81"/>
      <c r="H195" s="48"/>
      <c r="I195" s="48"/>
      <c r="J195" s="49"/>
      <c r="K195" s="183">
        <f t="shared" si="17"/>
        <v>0</v>
      </c>
      <c r="L195" s="164">
        <f t="shared" si="14"/>
        <v>0</v>
      </c>
      <c r="M195" s="49"/>
      <c r="N195" s="165">
        <f t="shared" si="15"/>
        <v>0</v>
      </c>
      <c r="O195" s="165">
        <f t="shared" si="16"/>
        <v>0</v>
      </c>
      <c r="P195" s="162">
        <f t="shared" si="18"/>
        <v>0</v>
      </c>
      <c r="Q195" s="47"/>
      <c r="R195" s="135"/>
      <c r="S195" s="135"/>
      <c r="T195" s="135"/>
      <c r="U195" s="135"/>
      <c r="V195" s="135"/>
      <c r="W195" s="135"/>
      <c r="X195" s="135"/>
      <c r="Y195" s="135"/>
      <c r="Z195" s="135"/>
      <c r="AA195" s="135"/>
      <c r="AE195" s="5">
        <f>'Tabla III. Resultados Trabajo'!A149</f>
        <v>0</v>
      </c>
    </row>
    <row r="196" spans="1:31" ht="27.75" customHeight="1" x14ac:dyDescent="0.2">
      <c r="A196" s="46" t="s">
        <v>245</v>
      </c>
      <c r="B196" s="46"/>
      <c r="C196" s="46"/>
      <c r="D196" s="47"/>
      <c r="E196" s="80"/>
      <c r="F196" s="81"/>
      <c r="G196" s="81"/>
      <c r="H196" s="48"/>
      <c r="I196" s="48"/>
      <c r="J196" s="49"/>
      <c r="K196" s="183">
        <f t="shared" si="17"/>
        <v>0</v>
      </c>
      <c r="L196" s="164">
        <f t="shared" si="14"/>
        <v>0</v>
      </c>
      <c r="M196" s="49"/>
      <c r="N196" s="165">
        <f t="shared" si="15"/>
        <v>0</v>
      </c>
      <c r="O196" s="165">
        <f t="shared" si="16"/>
        <v>0</v>
      </c>
      <c r="P196" s="162">
        <f t="shared" si="18"/>
        <v>0</v>
      </c>
      <c r="Q196" s="47"/>
      <c r="R196" s="135"/>
      <c r="S196" s="135"/>
      <c r="T196" s="135"/>
      <c r="U196" s="135"/>
      <c r="V196" s="135"/>
      <c r="W196" s="135"/>
      <c r="X196" s="135"/>
      <c r="Y196" s="135"/>
      <c r="Z196" s="135"/>
      <c r="AA196" s="135"/>
      <c r="AE196" s="5">
        <f>'Tabla III. Resultados Trabajo'!A150</f>
        <v>0</v>
      </c>
    </row>
    <row r="197" spans="1:31" ht="27.75" customHeight="1" x14ac:dyDescent="0.2">
      <c r="A197" s="46" t="s">
        <v>246</v>
      </c>
      <c r="B197" s="46"/>
      <c r="C197" s="46"/>
      <c r="D197" s="47"/>
      <c r="E197" s="80"/>
      <c r="F197" s="81"/>
      <c r="G197" s="81"/>
      <c r="H197" s="48"/>
      <c r="I197" s="48"/>
      <c r="J197" s="49"/>
      <c r="K197" s="183">
        <f t="shared" si="17"/>
        <v>0</v>
      </c>
      <c r="L197" s="164">
        <f t="shared" si="14"/>
        <v>0</v>
      </c>
      <c r="M197" s="49"/>
      <c r="N197" s="165">
        <f t="shared" si="15"/>
        <v>0</v>
      </c>
      <c r="O197" s="165">
        <f t="shared" si="16"/>
        <v>0</v>
      </c>
      <c r="P197" s="162">
        <f t="shared" si="18"/>
        <v>0</v>
      </c>
      <c r="Q197" s="47"/>
      <c r="R197" s="135"/>
      <c r="S197" s="135"/>
      <c r="T197" s="135"/>
      <c r="U197" s="135"/>
      <c r="V197" s="135"/>
      <c r="W197" s="135"/>
      <c r="X197" s="135"/>
      <c r="Y197" s="135"/>
      <c r="Z197" s="135"/>
      <c r="AA197" s="135"/>
      <c r="AE197" s="5">
        <f>'Tabla III. Resultados Trabajo'!A151</f>
        <v>0</v>
      </c>
    </row>
    <row r="198" spans="1:31" ht="27.75" customHeight="1" x14ac:dyDescent="0.2">
      <c r="A198" s="46" t="s">
        <v>247</v>
      </c>
      <c r="B198" s="46"/>
      <c r="C198" s="46"/>
      <c r="D198" s="47"/>
      <c r="E198" s="80"/>
      <c r="F198" s="81"/>
      <c r="G198" s="81"/>
      <c r="H198" s="48"/>
      <c r="I198" s="48"/>
      <c r="J198" s="49"/>
      <c r="K198" s="183">
        <f t="shared" si="17"/>
        <v>0</v>
      </c>
      <c r="L198" s="164">
        <f t="shared" si="14"/>
        <v>0</v>
      </c>
      <c r="M198" s="49"/>
      <c r="N198" s="165">
        <f t="shared" si="15"/>
        <v>0</v>
      </c>
      <c r="O198" s="165">
        <f t="shared" si="16"/>
        <v>0</v>
      </c>
      <c r="P198" s="162">
        <f t="shared" si="18"/>
        <v>0</v>
      </c>
      <c r="Q198" s="47"/>
      <c r="R198" s="135"/>
      <c r="S198" s="135"/>
      <c r="T198" s="135"/>
      <c r="U198" s="135"/>
      <c r="V198" s="135"/>
      <c r="W198" s="135"/>
      <c r="X198" s="135"/>
      <c r="Y198" s="135"/>
      <c r="Z198" s="135"/>
      <c r="AA198" s="135"/>
      <c r="AE198" s="5">
        <f>'Tabla III. Resultados Trabajo'!A152</f>
        <v>0</v>
      </c>
    </row>
    <row r="199" spans="1:31" ht="27.75" customHeight="1" x14ac:dyDescent="0.2">
      <c r="A199" s="46" t="s">
        <v>248</v>
      </c>
      <c r="B199" s="46"/>
      <c r="C199" s="46"/>
      <c r="D199" s="47"/>
      <c r="E199" s="80"/>
      <c r="F199" s="81"/>
      <c r="G199" s="81"/>
      <c r="H199" s="48"/>
      <c r="I199" s="48"/>
      <c r="J199" s="49"/>
      <c r="K199" s="183">
        <f t="shared" si="17"/>
        <v>0</v>
      </c>
      <c r="L199" s="164">
        <f t="shared" si="14"/>
        <v>0</v>
      </c>
      <c r="M199" s="49"/>
      <c r="N199" s="165">
        <f t="shared" si="15"/>
        <v>0</v>
      </c>
      <c r="O199" s="165">
        <f t="shared" si="16"/>
        <v>0</v>
      </c>
      <c r="P199" s="162">
        <f t="shared" si="18"/>
        <v>0</v>
      </c>
      <c r="Q199" s="47"/>
      <c r="R199" s="135"/>
      <c r="S199" s="135"/>
      <c r="T199" s="135"/>
      <c r="U199" s="135"/>
      <c r="V199" s="135"/>
      <c r="W199" s="135"/>
      <c r="X199" s="135"/>
      <c r="Y199" s="135"/>
      <c r="Z199" s="135"/>
      <c r="AA199" s="135"/>
      <c r="AE199" s="5">
        <f>'Tabla III. Resultados Trabajo'!A153</f>
        <v>0</v>
      </c>
    </row>
    <row r="200" spans="1:31" ht="27.75" customHeight="1" x14ac:dyDescent="0.2">
      <c r="A200" s="46" t="s">
        <v>249</v>
      </c>
      <c r="B200" s="46"/>
      <c r="C200" s="46"/>
      <c r="D200" s="47"/>
      <c r="E200" s="80"/>
      <c r="F200" s="81"/>
      <c r="G200" s="81"/>
      <c r="H200" s="48"/>
      <c r="I200" s="48"/>
      <c r="J200" s="49"/>
      <c r="K200" s="183">
        <f t="shared" si="17"/>
        <v>0</v>
      </c>
      <c r="L200" s="164">
        <f t="shared" si="14"/>
        <v>0</v>
      </c>
      <c r="M200" s="49"/>
      <c r="N200" s="165">
        <f t="shared" si="15"/>
        <v>0</v>
      </c>
      <c r="O200" s="165">
        <f t="shared" si="16"/>
        <v>0</v>
      </c>
      <c r="P200" s="162">
        <f t="shared" si="18"/>
        <v>0</v>
      </c>
      <c r="Q200" s="47"/>
      <c r="R200" s="135"/>
      <c r="S200" s="135"/>
      <c r="T200" s="135"/>
      <c r="U200" s="135"/>
      <c r="V200" s="135"/>
      <c r="W200" s="135"/>
      <c r="X200" s="135"/>
      <c r="Y200" s="135"/>
      <c r="Z200" s="135"/>
      <c r="AA200" s="135"/>
      <c r="AE200" s="5">
        <f>'Tabla III. Resultados Trabajo'!A154</f>
        <v>0</v>
      </c>
    </row>
    <row r="201" spans="1:31" ht="27.75" customHeight="1" x14ac:dyDescent="0.2">
      <c r="A201" s="46" t="s">
        <v>250</v>
      </c>
      <c r="B201" s="46"/>
      <c r="C201" s="46"/>
      <c r="D201" s="47"/>
      <c r="E201" s="80"/>
      <c r="F201" s="81"/>
      <c r="G201" s="81"/>
      <c r="H201" s="48"/>
      <c r="I201" s="48"/>
      <c r="J201" s="49"/>
      <c r="K201" s="183">
        <f t="shared" si="17"/>
        <v>0</v>
      </c>
      <c r="L201" s="164">
        <f t="shared" si="14"/>
        <v>0</v>
      </c>
      <c r="M201" s="49"/>
      <c r="N201" s="165">
        <f t="shared" si="15"/>
        <v>0</v>
      </c>
      <c r="O201" s="165">
        <f t="shared" si="16"/>
        <v>0</v>
      </c>
      <c r="P201" s="162">
        <f t="shared" si="18"/>
        <v>0</v>
      </c>
      <c r="Q201" s="47"/>
      <c r="R201" s="135"/>
      <c r="S201" s="135"/>
      <c r="T201" s="135"/>
      <c r="U201" s="135"/>
      <c r="V201" s="135"/>
      <c r="W201" s="135"/>
      <c r="X201" s="135"/>
      <c r="Y201" s="135"/>
      <c r="Z201" s="135"/>
      <c r="AA201" s="135"/>
      <c r="AE201" s="5">
        <f>'Tabla III. Resultados Trabajo'!A155</f>
        <v>0</v>
      </c>
    </row>
    <row r="202" spans="1:31" ht="27.75" customHeight="1" x14ac:dyDescent="0.2">
      <c r="A202" s="46" t="s">
        <v>251</v>
      </c>
      <c r="B202" s="46"/>
      <c r="C202" s="46"/>
      <c r="D202" s="47"/>
      <c r="E202" s="80"/>
      <c r="F202" s="81"/>
      <c r="G202" s="81"/>
      <c r="H202" s="48"/>
      <c r="I202" s="48"/>
      <c r="J202" s="49"/>
      <c r="K202" s="183">
        <f t="shared" si="17"/>
        <v>0</v>
      </c>
      <c r="L202" s="164">
        <f t="shared" si="14"/>
        <v>0</v>
      </c>
      <c r="M202" s="49"/>
      <c r="N202" s="165">
        <f t="shared" si="15"/>
        <v>0</v>
      </c>
      <c r="O202" s="165">
        <f t="shared" si="16"/>
        <v>0</v>
      </c>
      <c r="P202" s="162">
        <f t="shared" si="18"/>
        <v>0</v>
      </c>
      <c r="Q202" s="47"/>
      <c r="R202" s="135"/>
      <c r="S202" s="135"/>
      <c r="T202" s="135"/>
      <c r="U202" s="135"/>
      <c r="V202" s="135"/>
      <c r="W202" s="135"/>
      <c r="X202" s="135"/>
      <c r="Y202" s="135"/>
      <c r="Z202" s="135"/>
      <c r="AA202" s="135"/>
      <c r="AE202" s="5">
        <f>'Tabla III. Resultados Trabajo'!A156</f>
        <v>0</v>
      </c>
    </row>
    <row r="203" spans="1:31" ht="27.75" customHeight="1" x14ac:dyDescent="0.2">
      <c r="A203" s="46" t="s">
        <v>252</v>
      </c>
      <c r="B203" s="46"/>
      <c r="C203" s="46"/>
      <c r="D203" s="47"/>
      <c r="E203" s="80"/>
      <c r="F203" s="81"/>
      <c r="G203" s="81"/>
      <c r="H203" s="48"/>
      <c r="I203" s="48"/>
      <c r="J203" s="49"/>
      <c r="K203" s="183">
        <f t="shared" si="17"/>
        <v>0</v>
      </c>
      <c r="L203" s="164">
        <f t="shared" si="14"/>
        <v>0</v>
      </c>
      <c r="M203" s="49"/>
      <c r="N203" s="165">
        <f t="shared" si="15"/>
        <v>0</v>
      </c>
      <c r="O203" s="165">
        <f t="shared" si="16"/>
        <v>0</v>
      </c>
      <c r="P203" s="162">
        <f t="shared" si="18"/>
        <v>0</v>
      </c>
      <c r="Q203" s="47"/>
      <c r="R203" s="135"/>
      <c r="S203" s="135"/>
      <c r="T203" s="135"/>
      <c r="U203" s="135"/>
      <c r="V203" s="135"/>
      <c r="W203" s="135"/>
      <c r="X203" s="135"/>
      <c r="Y203" s="135"/>
      <c r="Z203" s="135"/>
      <c r="AA203" s="135"/>
      <c r="AE203" s="5">
        <f>'Tabla III. Resultados Trabajo'!A157</f>
        <v>0</v>
      </c>
    </row>
    <row r="204" spans="1:31" ht="27.75" customHeight="1" x14ac:dyDescent="0.2">
      <c r="A204" s="46" t="s">
        <v>253</v>
      </c>
      <c r="B204" s="46"/>
      <c r="C204" s="46"/>
      <c r="D204" s="47"/>
      <c r="E204" s="80"/>
      <c r="F204" s="81"/>
      <c r="G204" s="81"/>
      <c r="H204" s="48"/>
      <c r="I204" s="48"/>
      <c r="J204" s="49"/>
      <c r="K204" s="183">
        <f t="shared" si="17"/>
        <v>0</v>
      </c>
      <c r="L204" s="164">
        <f t="shared" si="14"/>
        <v>0</v>
      </c>
      <c r="M204" s="49"/>
      <c r="N204" s="165">
        <f t="shared" si="15"/>
        <v>0</v>
      </c>
      <c r="O204" s="165">
        <f t="shared" si="16"/>
        <v>0</v>
      </c>
      <c r="P204" s="162">
        <f t="shared" si="18"/>
        <v>0</v>
      </c>
      <c r="Q204" s="47"/>
      <c r="R204" s="135"/>
      <c r="S204" s="135"/>
      <c r="T204" s="135"/>
      <c r="U204" s="135"/>
      <c r="V204" s="135"/>
      <c r="W204" s="135"/>
      <c r="X204" s="135"/>
      <c r="Y204" s="135"/>
      <c r="Z204" s="135"/>
      <c r="AA204" s="135"/>
      <c r="AE204" s="5">
        <f>'Tabla III. Resultados Trabajo'!A158</f>
        <v>0</v>
      </c>
    </row>
    <row r="205" spans="1:31" ht="27.75" customHeight="1" x14ac:dyDescent="0.2">
      <c r="A205" s="46" t="s">
        <v>254</v>
      </c>
      <c r="B205" s="46"/>
      <c r="C205" s="46"/>
      <c r="D205" s="47"/>
      <c r="E205" s="80"/>
      <c r="F205" s="81"/>
      <c r="G205" s="81"/>
      <c r="H205" s="48"/>
      <c r="I205" s="48"/>
      <c r="J205" s="49"/>
      <c r="K205" s="183">
        <f t="shared" si="17"/>
        <v>0</v>
      </c>
      <c r="L205" s="164">
        <f t="shared" si="14"/>
        <v>0</v>
      </c>
      <c r="M205" s="49"/>
      <c r="N205" s="165">
        <f t="shared" si="15"/>
        <v>0</v>
      </c>
      <c r="O205" s="165">
        <f t="shared" si="16"/>
        <v>0</v>
      </c>
      <c r="P205" s="162">
        <f t="shared" si="18"/>
        <v>0</v>
      </c>
      <c r="Q205" s="47"/>
      <c r="R205" s="135"/>
      <c r="S205" s="135"/>
      <c r="T205" s="135"/>
      <c r="U205" s="135"/>
      <c r="V205" s="135"/>
      <c r="W205" s="135"/>
      <c r="X205" s="135"/>
      <c r="Y205" s="135"/>
      <c r="Z205" s="135"/>
      <c r="AA205" s="135"/>
      <c r="AE205" s="5">
        <f>'Tabla III. Resultados Trabajo'!A159</f>
        <v>0</v>
      </c>
    </row>
    <row r="206" spans="1:31" ht="27.75" customHeight="1" x14ac:dyDescent="0.2">
      <c r="A206" s="46" t="s">
        <v>255</v>
      </c>
      <c r="B206" s="46"/>
      <c r="C206" s="46"/>
      <c r="D206" s="47"/>
      <c r="E206" s="80"/>
      <c r="F206" s="81"/>
      <c r="G206" s="81"/>
      <c r="H206" s="48"/>
      <c r="I206" s="48"/>
      <c r="J206" s="49"/>
      <c r="K206" s="183">
        <f t="shared" si="17"/>
        <v>0</v>
      </c>
      <c r="L206" s="164">
        <f t="shared" ref="L206:L269" si="19">G206+K206</f>
        <v>0</v>
      </c>
      <c r="M206" s="49"/>
      <c r="N206" s="165">
        <f t="shared" si="15"/>
        <v>0</v>
      </c>
      <c r="O206" s="165">
        <f t="shared" si="16"/>
        <v>0</v>
      </c>
      <c r="P206" s="162">
        <f t="shared" si="18"/>
        <v>0</v>
      </c>
      <c r="Q206" s="47"/>
      <c r="R206" s="135"/>
      <c r="S206" s="135"/>
      <c r="T206" s="135"/>
      <c r="U206" s="135"/>
      <c r="V206" s="135"/>
      <c r="W206" s="135"/>
      <c r="X206" s="135"/>
      <c r="Y206" s="135"/>
      <c r="Z206" s="135"/>
      <c r="AA206" s="135"/>
      <c r="AE206" s="5">
        <f>'Tabla III. Resultados Trabajo'!A160</f>
        <v>0</v>
      </c>
    </row>
    <row r="207" spans="1:31" ht="27.75" customHeight="1" x14ac:dyDescent="0.2">
      <c r="A207" s="46" t="s">
        <v>256</v>
      </c>
      <c r="B207" s="46"/>
      <c r="C207" s="46"/>
      <c r="D207" s="47"/>
      <c r="E207" s="80"/>
      <c r="F207" s="81"/>
      <c r="G207" s="81"/>
      <c r="H207" s="48"/>
      <c r="I207" s="48"/>
      <c r="J207" s="49"/>
      <c r="K207" s="183">
        <f t="shared" si="17"/>
        <v>0</v>
      </c>
      <c r="L207" s="164">
        <f t="shared" si="19"/>
        <v>0</v>
      </c>
      <c r="M207" s="49"/>
      <c r="N207" s="165">
        <f t="shared" ref="N207:N270" si="20">G207*M207</f>
        <v>0</v>
      </c>
      <c r="O207" s="165">
        <f t="shared" ref="O207:O270" si="21">K207*M207</f>
        <v>0</v>
      </c>
      <c r="P207" s="162">
        <f t="shared" si="18"/>
        <v>0</v>
      </c>
      <c r="Q207" s="47"/>
      <c r="R207" s="135"/>
      <c r="S207" s="135"/>
      <c r="T207" s="135"/>
      <c r="U207" s="135"/>
      <c r="V207" s="135"/>
      <c r="W207" s="135"/>
      <c r="X207" s="135"/>
      <c r="Y207" s="135"/>
      <c r="Z207" s="135"/>
      <c r="AA207" s="135"/>
      <c r="AE207" s="5">
        <f>'Tabla III. Resultados Trabajo'!A161</f>
        <v>0</v>
      </c>
    </row>
    <row r="208" spans="1:31" ht="27.75" customHeight="1" x14ac:dyDescent="0.2">
      <c r="A208" s="46" t="s">
        <v>257</v>
      </c>
      <c r="B208" s="46"/>
      <c r="C208" s="46"/>
      <c r="D208" s="47"/>
      <c r="E208" s="80"/>
      <c r="F208" s="81"/>
      <c r="G208" s="81"/>
      <c r="H208" s="48"/>
      <c r="I208" s="48"/>
      <c r="J208" s="49"/>
      <c r="K208" s="183">
        <f t="shared" si="17"/>
        <v>0</v>
      </c>
      <c r="L208" s="164">
        <f t="shared" si="19"/>
        <v>0</v>
      </c>
      <c r="M208" s="49"/>
      <c r="N208" s="165">
        <f t="shared" si="20"/>
        <v>0</v>
      </c>
      <c r="O208" s="165">
        <f t="shared" si="21"/>
        <v>0</v>
      </c>
      <c r="P208" s="162">
        <f t="shared" si="18"/>
        <v>0</v>
      </c>
      <c r="Q208" s="47"/>
      <c r="R208" s="135"/>
      <c r="S208" s="135"/>
      <c r="T208" s="135"/>
      <c r="U208" s="135"/>
      <c r="V208" s="135"/>
      <c r="W208" s="135"/>
      <c r="X208" s="135"/>
      <c r="Y208" s="135"/>
      <c r="Z208" s="135"/>
      <c r="AA208" s="135"/>
      <c r="AE208" s="5">
        <f>'Tabla III. Resultados Trabajo'!A162</f>
        <v>0</v>
      </c>
    </row>
    <row r="209" spans="1:31" ht="27.75" customHeight="1" x14ac:dyDescent="0.2">
      <c r="A209" s="46" t="s">
        <v>258</v>
      </c>
      <c r="B209" s="46"/>
      <c r="C209" s="46"/>
      <c r="D209" s="47"/>
      <c r="E209" s="80"/>
      <c r="F209" s="81"/>
      <c r="G209" s="81"/>
      <c r="H209" s="48"/>
      <c r="I209" s="48"/>
      <c r="J209" s="49"/>
      <c r="K209" s="183">
        <f t="shared" si="17"/>
        <v>0</v>
      </c>
      <c r="L209" s="164">
        <f t="shared" si="19"/>
        <v>0</v>
      </c>
      <c r="M209" s="49"/>
      <c r="N209" s="165">
        <f t="shared" si="20"/>
        <v>0</v>
      </c>
      <c r="O209" s="165">
        <f t="shared" si="21"/>
        <v>0</v>
      </c>
      <c r="P209" s="162">
        <f t="shared" si="18"/>
        <v>0</v>
      </c>
      <c r="Q209" s="47"/>
      <c r="R209" s="135"/>
      <c r="S209" s="135"/>
      <c r="T209" s="135"/>
      <c r="U209" s="135"/>
      <c r="V209" s="135"/>
      <c r="W209" s="135"/>
      <c r="X209" s="135"/>
      <c r="Y209" s="135"/>
      <c r="Z209" s="135"/>
      <c r="AA209" s="135"/>
      <c r="AE209" s="5">
        <f>'Tabla III. Resultados Trabajo'!A163</f>
        <v>0</v>
      </c>
    </row>
    <row r="210" spans="1:31" ht="27.75" customHeight="1" x14ac:dyDescent="0.2">
      <c r="A210" s="46" t="s">
        <v>259</v>
      </c>
      <c r="B210" s="46"/>
      <c r="C210" s="46"/>
      <c r="D210" s="47"/>
      <c r="E210" s="80"/>
      <c r="F210" s="81"/>
      <c r="G210" s="81"/>
      <c r="H210" s="48"/>
      <c r="I210" s="48"/>
      <c r="J210" s="49"/>
      <c r="K210" s="183">
        <f t="shared" si="17"/>
        <v>0</v>
      </c>
      <c r="L210" s="164">
        <f t="shared" si="19"/>
        <v>0</v>
      </c>
      <c r="M210" s="49"/>
      <c r="N210" s="165">
        <f t="shared" si="20"/>
        <v>0</v>
      </c>
      <c r="O210" s="165">
        <f t="shared" si="21"/>
        <v>0</v>
      </c>
      <c r="P210" s="162">
        <f t="shared" si="18"/>
        <v>0</v>
      </c>
      <c r="Q210" s="47"/>
      <c r="R210" s="135"/>
      <c r="S210" s="135"/>
      <c r="T210" s="135"/>
      <c r="U210" s="135"/>
      <c r="V210" s="135"/>
      <c r="W210" s="135"/>
      <c r="X210" s="135"/>
      <c r="Y210" s="135"/>
      <c r="Z210" s="135"/>
      <c r="AA210" s="135"/>
      <c r="AE210" s="5">
        <f>'Tabla III. Resultados Trabajo'!A164</f>
        <v>0</v>
      </c>
    </row>
    <row r="211" spans="1:31" ht="27.75" customHeight="1" x14ac:dyDescent="0.2">
      <c r="A211" s="46" t="s">
        <v>260</v>
      </c>
      <c r="B211" s="46"/>
      <c r="C211" s="46"/>
      <c r="D211" s="47"/>
      <c r="E211" s="80"/>
      <c r="F211" s="81"/>
      <c r="G211" s="81"/>
      <c r="H211" s="48"/>
      <c r="I211" s="48"/>
      <c r="J211" s="49"/>
      <c r="K211" s="183">
        <f t="shared" si="17"/>
        <v>0</v>
      </c>
      <c r="L211" s="164">
        <f t="shared" si="19"/>
        <v>0</v>
      </c>
      <c r="M211" s="49"/>
      <c r="N211" s="165">
        <f t="shared" si="20"/>
        <v>0</v>
      </c>
      <c r="O211" s="165">
        <f t="shared" si="21"/>
        <v>0</v>
      </c>
      <c r="P211" s="162">
        <f t="shared" si="18"/>
        <v>0</v>
      </c>
      <c r="Q211" s="47"/>
      <c r="R211" s="135"/>
      <c r="S211" s="135"/>
      <c r="T211" s="135"/>
      <c r="U211" s="135"/>
      <c r="V211" s="135"/>
      <c r="W211" s="135"/>
      <c r="X211" s="135"/>
      <c r="Y211" s="135"/>
      <c r="Z211" s="135"/>
      <c r="AA211" s="135"/>
      <c r="AE211" s="5">
        <f>'Tabla III. Resultados Trabajo'!A165</f>
        <v>0</v>
      </c>
    </row>
    <row r="212" spans="1:31" ht="27.75" customHeight="1" x14ac:dyDescent="0.2">
      <c r="A212" s="46" t="s">
        <v>261</v>
      </c>
      <c r="B212" s="46"/>
      <c r="C212" s="46"/>
      <c r="D212" s="47"/>
      <c r="E212" s="80"/>
      <c r="F212" s="81"/>
      <c r="G212" s="81"/>
      <c r="H212" s="48"/>
      <c r="I212" s="48"/>
      <c r="J212" s="49"/>
      <c r="K212" s="183">
        <f t="shared" si="17"/>
        <v>0</v>
      </c>
      <c r="L212" s="164">
        <f t="shared" si="19"/>
        <v>0</v>
      </c>
      <c r="M212" s="49"/>
      <c r="N212" s="165">
        <f t="shared" si="20"/>
        <v>0</v>
      </c>
      <c r="O212" s="165">
        <f t="shared" si="21"/>
        <v>0</v>
      </c>
      <c r="P212" s="162">
        <f t="shared" si="18"/>
        <v>0</v>
      </c>
      <c r="Q212" s="47"/>
      <c r="R212" s="135"/>
      <c r="S212" s="135"/>
      <c r="T212" s="135"/>
      <c r="U212" s="135"/>
      <c r="V212" s="135"/>
      <c r="W212" s="135"/>
      <c r="X212" s="135"/>
      <c r="Y212" s="135"/>
      <c r="Z212" s="135"/>
      <c r="AA212" s="135"/>
      <c r="AE212" s="5">
        <f>'Tabla III. Resultados Trabajo'!A166</f>
        <v>0</v>
      </c>
    </row>
    <row r="213" spans="1:31" ht="27.75" customHeight="1" x14ac:dyDescent="0.2">
      <c r="A213" s="46" t="s">
        <v>262</v>
      </c>
      <c r="B213" s="46"/>
      <c r="C213" s="46"/>
      <c r="D213" s="47"/>
      <c r="E213" s="80"/>
      <c r="F213" s="81"/>
      <c r="G213" s="81"/>
      <c r="H213" s="48"/>
      <c r="I213" s="48"/>
      <c r="J213" s="49"/>
      <c r="K213" s="183">
        <f t="shared" si="17"/>
        <v>0</v>
      </c>
      <c r="L213" s="164">
        <f t="shared" si="19"/>
        <v>0</v>
      </c>
      <c r="M213" s="49"/>
      <c r="N213" s="165">
        <f t="shared" si="20"/>
        <v>0</v>
      </c>
      <c r="O213" s="165">
        <f t="shared" si="21"/>
        <v>0</v>
      </c>
      <c r="P213" s="162">
        <f t="shared" si="18"/>
        <v>0</v>
      </c>
      <c r="Q213" s="47"/>
      <c r="R213" s="135"/>
      <c r="S213" s="135"/>
      <c r="T213" s="135"/>
      <c r="U213" s="135"/>
      <c r="V213" s="135"/>
      <c r="W213" s="135"/>
      <c r="X213" s="135"/>
      <c r="Y213" s="135"/>
      <c r="Z213" s="135"/>
      <c r="AA213" s="135"/>
      <c r="AE213" s="5">
        <f>'Tabla III. Resultados Trabajo'!A167</f>
        <v>0</v>
      </c>
    </row>
    <row r="214" spans="1:31" ht="27.75" customHeight="1" x14ac:dyDescent="0.2">
      <c r="A214" s="46" t="s">
        <v>263</v>
      </c>
      <c r="B214" s="46"/>
      <c r="C214" s="46"/>
      <c r="D214" s="47"/>
      <c r="E214" s="80"/>
      <c r="F214" s="81"/>
      <c r="G214" s="81"/>
      <c r="H214" s="48"/>
      <c r="I214" s="48"/>
      <c r="J214" s="49"/>
      <c r="K214" s="183">
        <f t="shared" si="17"/>
        <v>0</v>
      </c>
      <c r="L214" s="164">
        <f t="shared" si="19"/>
        <v>0</v>
      </c>
      <c r="M214" s="49"/>
      <c r="N214" s="165">
        <f t="shared" si="20"/>
        <v>0</v>
      </c>
      <c r="O214" s="165">
        <f t="shared" si="21"/>
        <v>0</v>
      </c>
      <c r="P214" s="162">
        <f t="shared" si="18"/>
        <v>0</v>
      </c>
      <c r="Q214" s="47"/>
      <c r="R214" s="135"/>
      <c r="S214" s="135"/>
      <c r="T214" s="135"/>
      <c r="U214" s="135"/>
      <c r="V214" s="135"/>
      <c r="W214" s="135"/>
      <c r="X214" s="135"/>
      <c r="Y214" s="135"/>
      <c r="Z214" s="135"/>
      <c r="AA214" s="135"/>
      <c r="AE214" s="5">
        <f>'Tabla III. Resultados Trabajo'!A168</f>
        <v>0</v>
      </c>
    </row>
    <row r="215" spans="1:31" ht="27.75" customHeight="1" x14ac:dyDescent="0.2">
      <c r="A215" s="46" t="s">
        <v>264</v>
      </c>
      <c r="B215" s="46"/>
      <c r="C215" s="46"/>
      <c r="D215" s="47"/>
      <c r="E215" s="80"/>
      <c r="F215" s="81"/>
      <c r="G215" s="81"/>
      <c r="H215" s="48"/>
      <c r="I215" s="48"/>
      <c r="J215" s="49"/>
      <c r="K215" s="183">
        <f t="shared" si="17"/>
        <v>0</v>
      </c>
      <c r="L215" s="164">
        <f t="shared" si="19"/>
        <v>0</v>
      </c>
      <c r="M215" s="49"/>
      <c r="N215" s="165">
        <f t="shared" si="20"/>
        <v>0</v>
      </c>
      <c r="O215" s="165">
        <f t="shared" si="21"/>
        <v>0</v>
      </c>
      <c r="P215" s="162">
        <f t="shared" si="18"/>
        <v>0</v>
      </c>
      <c r="Q215" s="47"/>
      <c r="R215" s="135"/>
      <c r="S215" s="135"/>
      <c r="T215" s="135"/>
      <c r="U215" s="135"/>
      <c r="V215" s="135"/>
      <c r="W215" s="135"/>
      <c r="X215" s="135"/>
      <c r="Y215" s="135"/>
      <c r="Z215" s="135"/>
      <c r="AA215" s="135"/>
      <c r="AE215" s="5">
        <f>'Tabla III. Resultados Trabajo'!A169</f>
        <v>0</v>
      </c>
    </row>
    <row r="216" spans="1:31" ht="27.75" customHeight="1" x14ac:dyDescent="0.2">
      <c r="A216" s="46" t="s">
        <v>265</v>
      </c>
      <c r="B216" s="46"/>
      <c r="C216" s="46"/>
      <c r="D216" s="47"/>
      <c r="E216" s="80"/>
      <c r="F216" s="81"/>
      <c r="G216" s="81"/>
      <c r="H216" s="48"/>
      <c r="I216" s="48"/>
      <c r="J216" s="49"/>
      <c r="K216" s="183">
        <f t="shared" si="17"/>
        <v>0</v>
      </c>
      <c r="L216" s="164">
        <f t="shared" si="19"/>
        <v>0</v>
      </c>
      <c r="M216" s="49"/>
      <c r="N216" s="165">
        <f t="shared" si="20"/>
        <v>0</v>
      </c>
      <c r="O216" s="165">
        <f t="shared" si="21"/>
        <v>0</v>
      </c>
      <c r="P216" s="162">
        <f t="shared" si="18"/>
        <v>0</v>
      </c>
      <c r="Q216" s="47"/>
      <c r="R216" s="135"/>
      <c r="S216" s="135"/>
      <c r="T216" s="135"/>
      <c r="U216" s="135"/>
      <c r="V216" s="135"/>
      <c r="W216" s="135"/>
      <c r="X216" s="135"/>
      <c r="Y216" s="135"/>
      <c r="Z216" s="135"/>
      <c r="AA216" s="135"/>
      <c r="AE216" s="5">
        <f>'Tabla III. Resultados Trabajo'!A170</f>
        <v>0</v>
      </c>
    </row>
    <row r="217" spans="1:31" ht="27.75" customHeight="1" x14ac:dyDescent="0.2">
      <c r="A217" s="46" t="s">
        <v>266</v>
      </c>
      <c r="B217" s="46"/>
      <c r="C217" s="46"/>
      <c r="D217" s="47"/>
      <c r="E217" s="80"/>
      <c r="F217" s="81"/>
      <c r="G217" s="81"/>
      <c r="H217" s="48"/>
      <c r="I217" s="48"/>
      <c r="J217" s="49"/>
      <c r="K217" s="183">
        <f t="shared" si="17"/>
        <v>0</v>
      </c>
      <c r="L217" s="164">
        <f t="shared" si="19"/>
        <v>0</v>
      </c>
      <c r="M217" s="49"/>
      <c r="N217" s="165">
        <f t="shared" si="20"/>
        <v>0</v>
      </c>
      <c r="O217" s="165">
        <f t="shared" si="21"/>
        <v>0</v>
      </c>
      <c r="P217" s="162">
        <f t="shared" si="18"/>
        <v>0</v>
      </c>
      <c r="Q217" s="47"/>
      <c r="R217" s="135"/>
      <c r="S217" s="135"/>
      <c r="T217" s="135"/>
      <c r="U217" s="135"/>
      <c r="V217" s="135"/>
      <c r="W217" s="135"/>
      <c r="X217" s="135"/>
      <c r="Y217" s="135"/>
      <c r="Z217" s="135"/>
      <c r="AA217" s="135"/>
      <c r="AE217" s="5">
        <f>'Tabla III. Resultados Trabajo'!A171</f>
        <v>0</v>
      </c>
    </row>
    <row r="218" spans="1:31" ht="27.75" customHeight="1" x14ac:dyDescent="0.2">
      <c r="A218" s="46" t="s">
        <v>267</v>
      </c>
      <c r="B218" s="46"/>
      <c r="C218" s="46"/>
      <c r="D218" s="47"/>
      <c r="E218" s="80"/>
      <c r="F218" s="81"/>
      <c r="G218" s="81"/>
      <c r="H218" s="48"/>
      <c r="I218" s="48"/>
      <c r="J218" s="49"/>
      <c r="K218" s="183">
        <f t="shared" si="17"/>
        <v>0</v>
      </c>
      <c r="L218" s="164">
        <f t="shared" si="19"/>
        <v>0</v>
      </c>
      <c r="M218" s="49"/>
      <c r="N218" s="165">
        <f t="shared" si="20"/>
        <v>0</v>
      </c>
      <c r="O218" s="165">
        <f t="shared" si="21"/>
        <v>0</v>
      </c>
      <c r="P218" s="162">
        <f t="shared" si="18"/>
        <v>0</v>
      </c>
      <c r="Q218" s="47"/>
      <c r="R218" s="135"/>
      <c r="S218" s="135"/>
      <c r="T218" s="135"/>
      <c r="U218" s="135"/>
      <c r="V218" s="135"/>
      <c r="W218" s="135"/>
      <c r="X218" s="135"/>
      <c r="Y218" s="135"/>
      <c r="Z218" s="135"/>
      <c r="AA218" s="135"/>
    </row>
    <row r="219" spans="1:31" ht="27.75" customHeight="1" x14ac:dyDescent="0.2">
      <c r="A219" s="46" t="s">
        <v>268</v>
      </c>
      <c r="B219" s="46"/>
      <c r="C219" s="46"/>
      <c r="D219" s="47"/>
      <c r="E219" s="80"/>
      <c r="F219" s="81"/>
      <c r="G219" s="81"/>
      <c r="H219" s="48"/>
      <c r="I219" s="48"/>
      <c r="J219" s="49"/>
      <c r="K219" s="183">
        <f t="shared" si="17"/>
        <v>0</v>
      </c>
      <c r="L219" s="164">
        <f t="shared" si="19"/>
        <v>0</v>
      </c>
      <c r="M219" s="49"/>
      <c r="N219" s="165">
        <f t="shared" si="20"/>
        <v>0</v>
      </c>
      <c r="O219" s="165">
        <f t="shared" si="21"/>
        <v>0</v>
      </c>
      <c r="P219" s="162">
        <f t="shared" si="18"/>
        <v>0</v>
      </c>
      <c r="Q219" s="47"/>
      <c r="R219" s="135"/>
      <c r="S219" s="135"/>
      <c r="T219" s="135"/>
      <c r="U219" s="135"/>
      <c r="V219" s="135"/>
      <c r="W219" s="135"/>
      <c r="X219" s="135"/>
      <c r="Y219" s="135"/>
      <c r="Z219" s="135"/>
      <c r="AA219" s="135"/>
    </row>
    <row r="220" spans="1:31" ht="27.75" customHeight="1" x14ac:dyDescent="0.2">
      <c r="A220" s="46" t="s">
        <v>269</v>
      </c>
      <c r="B220" s="46"/>
      <c r="C220" s="46"/>
      <c r="D220" s="47"/>
      <c r="E220" s="80"/>
      <c r="F220" s="81"/>
      <c r="G220" s="81"/>
      <c r="H220" s="48"/>
      <c r="I220" s="48"/>
      <c r="J220" s="49"/>
      <c r="K220" s="183">
        <f t="shared" si="17"/>
        <v>0</v>
      </c>
      <c r="L220" s="164">
        <f t="shared" si="19"/>
        <v>0</v>
      </c>
      <c r="M220" s="49"/>
      <c r="N220" s="165">
        <f t="shared" si="20"/>
        <v>0</v>
      </c>
      <c r="O220" s="165">
        <f t="shared" si="21"/>
        <v>0</v>
      </c>
      <c r="P220" s="162">
        <f t="shared" si="18"/>
        <v>0</v>
      </c>
      <c r="Q220" s="47"/>
      <c r="R220" s="135"/>
      <c r="S220" s="135"/>
      <c r="T220" s="135"/>
      <c r="U220" s="135"/>
      <c r="V220" s="135"/>
      <c r="W220" s="135"/>
      <c r="X220" s="135"/>
      <c r="Y220" s="135"/>
      <c r="Z220" s="135"/>
      <c r="AA220" s="135"/>
    </row>
    <row r="221" spans="1:31" ht="27.75" customHeight="1" x14ac:dyDescent="0.2">
      <c r="A221" s="46" t="s">
        <v>270</v>
      </c>
      <c r="B221" s="46"/>
      <c r="C221" s="46"/>
      <c r="D221" s="47"/>
      <c r="E221" s="80"/>
      <c r="F221" s="81"/>
      <c r="G221" s="81"/>
      <c r="H221" s="48"/>
      <c r="I221" s="48"/>
      <c r="J221" s="49"/>
      <c r="K221" s="183">
        <f t="shared" si="17"/>
        <v>0</v>
      </c>
      <c r="L221" s="164">
        <f t="shared" si="19"/>
        <v>0</v>
      </c>
      <c r="M221" s="49"/>
      <c r="N221" s="165">
        <f t="shared" si="20"/>
        <v>0</v>
      </c>
      <c r="O221" s="165">
        <f t="shared" si="21"/>
        <v>0</v>
      </c>
      <c r="P221" s="162">
        <f t="shared" si="18"/>
        <v>0</v>
      </c>
      <c r="Q221" s="47"/>
      <c r="R221" s="135"/>
      <c r="S221" s="135"/>
      <c r="T221" s="135"/>
      <c r="U221" s="135"/>
      <c r="V221" s="135"/>
      <c r="W221" s="135"/>
      <c r="X221" s="135"/>
      <c r="Y221" s="135"/>
      <c r="Z221" s="135"/>
      <c r="AA221" s="135"/>
    </row>
    <row r="222" spans="1:31" ht="15" x14ac:dyDescent="0.2">
      <c r="A222" s="46" t="s">
        <v>271</v>
      </c>
      <c r="B222" s="46"/>
      <c r="C222" s="46"/>
      <c r="D222" s="47"/>
      <c r="E222" s="80"/>
      <c r="F222" s="81"/>
      <c r="G222" s="81"/>
      <c r="H222" s="48"/>
      <c r="I222" s="48"/>
      <c r="J222" s="49"/>
      <c r="K222" s="183">
        <f t="shared" si="17"/>
        <v>0</v>
      </c>
      <c r="L222" s="164">
        <f t="shared" si="19"/>
        <v>0</v>
      </c>
      <c r="M222" s="49"/>
      <c r="N222" s="165">
        <f t="shared" si="20"/>
        <v>0</v>
      </c>
      <c r="O222" s="165">
        <f t="shared" si="21"/>
        <v>0</v>
      </c>
      <c r="P222" s="162">
        <f t="shared" si="18"/>
        <v>0</v>
      </c>
      <c r="Q222" s="47"/>
      <c r="R222" s="135"/>
      <c r="S222" s="135"/>
      <c r="T222" s="135"/>
      <c r="U222" s="135"/>
      <c r="V222" s="135"/>
      <c r="W222" s="135"/>
      <c r="X222" s="135"/>
      <c r="Y222" s="135"/>
      <c r="Z222" s="135"/>
      <c r="AA222" s="135"/>
    </row>
    <row r="223" spans="1:31" ht="15" x14ac:dyDescent="0.2">
      <c r="A223" s="46" t="s">
        <v>272</v>
      </c>
      <c r="B223" s="46"/>
      <c r="C223" s="46"/>
      <c r="D223" s="47"/>
      <c r="E223" s="80"/>
      <c r="F223" s="81"/>
      <c r="G223" s="81"/>
      <c r="H223" s="48"/>
      <c r="I223" s="48"/>
      <c r="J223" s="49"/>
      <c r="K223" s="183">
        <f t="shared" si="17"/>
        <v>0</v>
      </c>
      <c r="L223" s="164">
        <f t="shared" si="19"/>
        <v>0</v>
      </c>
      <c r="M223" s="49"/>
      <c r="N223" s="165">
        <f t="shared" si="20"/>
        <v>0</v>
      </c>
      <c r="O223" s="165">
        <f t="shared" si="21"/>
        <v>0</v>
      </c>
      <c r="P223" s="162">
        <f t="shared" si="18"/>
        <v>0</v>
      </c>
      <c r="Q223" s="47"/>
      <c r="R223" s="135"/>
      <c r="S223" s="135"/>
      <c r="T223" s="135"/>
      <c r="U223" s="135"/>
      <c r="V223" s="135"/>
      <c r="W223" s="135"/>
      <c r="X223" s="135"/>
      <c r="Y223" s="135"/>
      <c r="Z223" s="135"/>
      <c r="AA223" s="135"/>
    </row>
    <row r="224" spans="1:31" ht="15" x14ac:dyDescent="0.2">
      <c r="A224" s="46" t="s">
        <v>273</v>
      </c>
      <c r="B224" s="46"/>
      <c r="C224" s="46"/>
      <c r="D224" s="47"/>
      <c r="E224" s="80"/>
      <c r="F224" s="81"/>
      <c r="G224" s="81"/>
      <c r="H224" s="48"/>
      <c r="I224" s="48"/>
      <c r="J224" s="49"/>
      <c r="K224" s="183">
        <f t="shared" ref="K224:K287" si="22">I224*J224</f>
        <v>0</v>
      </c>
      <c r="L224" s="164">
        <f t="shared" si="19"/>
        <v>0</v>
      </c>
      <c r="M224" s="49"/>
      <c r="N224" s="165">
        <f t="shared" si="20"/>
        <v>0</v>
      </c>
      <c r="O224" s="165">
        <f t="shared" si="21"/>
        <v>0</v>
      </c>
      <c r="P224" s="162">
        <f t="shared" ref="P224:P287" si="23">L224*M224</f>
        <v>0</v>
      </c>
      <c r="Q224" s="47"/>
      <c r="R224" s="135"/>
      <c r="S224" s="135"/>
      <c r="T224" s="135"/>
      <c r="U224" s="135"/>
      <c r="V224" s="135"/>
      <c r="W224" s="135"/>
      <c r="X224" s="135"/>
      <c r="Y224" s="135"/>
      <c r="Z224" s="135"/>
      <c r="AA224" s="135"/>
    </row>
    <row r="225" spans="1:17" ht="15" x14ac:dyDescent="0.2">
      <c r="A225" s="46" t="s">
        <v>274</v>
      </c>
      <c r="B225" s="46"/>
      <c r="C225" s="46"/>
      <c r="D225" s="47"/>
      <c r="E225" s="80"/>
      <c r="F225" s="81"/>
      <c r="G225" s="81"/>
      <c r="H225" s="48"/>
      <c r="I225" s="48"/>
      <c r="J225" s="49"/>
      <c r="K225" s="183">
        <f t="shared" si="22"/>
        <v>0</v>
      </c>
      <c r="L225" s="164">
        <f t="shared" si="19"/>
        <v>0</v>
      </c>
      <c r="M225" s="49"/>
      <c r="N225" s="165">
        <f t="shared" si="20"/>
        <v>0</v>
      </c>
      <c r="O225" s="165">
        <f t="shared" si="21"/>
        <v>0</v>
      </c>
      <c r="P225" s="162">
        <f t="shared" si="23"/>
        <v>0</v>
      </c>
      <c r="Q225" s="47"/>
    </row>
    <row r="226" spans="1:17" ht="15" x14ac:dyDescent="0.2">
      <c r="A226" s="46" t="s">
        <v>275</v>
      </c>
      <c r="B226" s="46"/>
      <c r="C226" s="46"/>
      <c r="D226" s="47"/>
      <c r="E226" s="80"/>
      <c r="F226" s="81"/>
      <c r="G226" s="81"/>
      <c r="H226" s="48"/>
      <c r="I226" s="48"/>
      <c r="J226" s="49"/>
      <c r="K226" s="183">
        <f t="shared" si="22"/>
        <v>0</v>
      </c>
      <c r="L226" s="164">
        <f t="shared" si="19"/>
        <v>0</v>
      </c>
      <c r="M226" s="49"/>
      <c r="N226" s="165">
        <f t="shared" si="20"/>
        <v>0</v>
      </c>
      <c r="O226" s="165">
        <f t="shared" si="21"/>
        <v>0</v>
      </c>
      <c r="P226" s="162">
        <f t="shared" si="23"/>
        <v>0</v>
      </c>
      <c r="Q226" s="47"/>
    </row>
    <row r="227" spans="1:17" ht="15" x14ac:dyDescent="0.2">
      <c r="A227" s="46" t="s">
        <v>276</v>
      </c>
      <c r="B227" s="46"/>
      <c r="C227" s="46"/>
      <c r="D227" s="47"/>
      <c r="E227" s="80"/>
      <c r="F227" s="81"/>
      <c r="G227" s="81"/>
      <c r="H227" s="48"/>
      <c r="I227" s="48"/>
      <c r="J227" s="49"/>
      <c r="K227" s="183">
        <f t="shared" si="22"/>
        <v>0</v>
      </c>
      <c r="L227" s="164">
        <f t="shared" si="19"/>
        <v>0</v>
      </c>
      <c r="M227" s="49"/>
      <c r="N227" s="165">
        <f t="shared" si="20"/>
        <v>0</v>
      </c>
      <c r="O227" s="165">
        <f t="shared" si="21"/>
        <v>0</v>
      </c>
      <c r="P227" s="162">
        <f t="shared" si="23"/>
        <v>0</v>
      </c>
      <c r="Q227" s="47"/>
    </row>
    <row r="228" spans="1:17" ht="15" x14ac:dyDescent="0.2">
      <c r="A228" s="46" t="s">
        <v>277</v>
      </c>
      <c r="B228" s="46"/>
      <c r="C228" s="46"/>
      <c r="D228" s="47"/>
      <c r="E228" s="80"/>
      <c r="F228" s="81"/>
      <c r="G228" s="81"/>
      <c r="H228" s="48"/>
      <c r="I228" s="48"/>
      <c r="J228" s="49"/>
      <c r="K228" s="183">
        <f t="shared" si="22"/>
        <v>0</v>
      </c>
      <c r="L228" s="164">
        <f t="shared" si="19"/>
        <v>0</v>
      </c>
      <c r="M228" s="49"/>
      <c r="N228" s="165">
        <f t="shared" si="20"/>
        <v>0</v>
      </c>
      <c r="O228" s="165">
        <f t="shared" si="21"/>
        <v>0</v>
      </c>
      <c r="P228" s="162">
        <f t="shared" si="23"/>
        <v>0</v>
      </c>
      <c r="Q228" s="47"/>
    </row>
    <row r="229" spans="1:17" ht="15" x14ac:dyDescent="0.2">
      <c r="A229" s="46" t="s">
        <v>278</v>
      </c>
      <c r="B229" s="46"/>
      <c r="C229" s="46"/>
      <c r="D229" s="47"/>
      <c r="E229" s="80"/>
      <c r="F229" s="81"/>
      <c r="G229" s="81"/>
      <c r="H229" s="48"/>
      <c r="I229" s="48"/>
      <c r="J229" s="49"/>
      <c r="K229" s="183">
        <f t="shared" si="22"/>
        <v>0</v>
      </c>
      <c r="L229" s="164">
        <f t="shared" si="19"/>
        <v>0</v>
      </c>
      <c r="M229" s="49"/>
      <c r="N229" s="165">
        <f t="shared" si="20"/>
        <v>0</v>
      </c>
      <c r="O229" s="165">
        <f t="shared" si="21"/>
        <v>0</v>
      </c>
      <c r="P229" s="162">
        <f t="shared" si="23"/>
        <v>0</v>
      </c>
      <c r="Q229" s="47"/>
    </row>
    <row r="230" spans="1:17" ht="15" x14ac:dyDescent="0.2">
      <c r="A230" s="46" t="s">
        <v>279</v>
      </c>
      <c r="B230" s="46"/>
      <c r="C230" s="46"/>
      <c r="D230" s="47"/>
      <c r="E230" s="80"/>
      <c r="F230" s="81"/>
      <c r="G230" s="81"/>
      <c r="H230" s="48"/>
      <c r="I230" s="48"/>
      <c r="J230" s="49"/>
      <c r="K230" s="183">
        <f t="shared" si="22"/>
        <v>0</v>
      </c>
      <c r="L230" s="164">
        <f t="shared" si="19"/>
        <v>0</v>
      </c>
      <c r="M230" s="49"/>
      <c r="N230" s="165">
        <f t="shared" si="20"/>
        <v>0</v>
      </c>
      <c r="O230" s="165">
        <f t="shared" si="21"/>
        <v>0</v>
      </c>
      <c r="P230" s="162">
        <f t="shared" si="23"/>
        <v>0</v>
      </c>
      <c r="Q230" s="47"/>
    </row>
    <row r="231" spans="1:17" ht="15" x14ac:dyDescent="0.2">
      <c r="A231" s="46" t="s">
        <v>280</v>
      </c>
      <c r="B231" s="46"/>
      <c r="C231" s="46"/>
      <c r="D231" s="47"/>
      <c r="E231" s="80"/>
      <c r="F231" s="81"/>
      <c r="G231" s="81"/>
      <c r="H231" s="48"/>
      <c r="I231" s="48"/>
      <c r="J231" s="49"/>
      <c r="K231" s="183">
        <f t="shared" si="22"/>
        <v>0</v>
      </c>
      <c r="L231" s="164">
        <f t="shared" si="19"/>
        <v>0</v>
      </c>
      <c r="M231" s="49"/>
      <c r="N231" s="165">
        <f t="shared" si="20"/>
        <v>0</v>
      </c>
      <c r="O231" s="165">
        <f t="shared" si="21"/>
        <v>0</v>
      </c>
      <c r="P231" s="162">
        <f t="shared" si="23"/>
        <v>0</v>
      </c>
      <c r="Q231" s="47"/>
    </row>
    <row r="232" spans="1:17" ht="15" x14ac:dyDescent="0.2">
      <c r="A232" s="46" t="s">
        <v>281</v>
      </c>
      <c r="B232" s="46"/>
      <c r="C232" s="46"/>
      <c r="D232" s="47"/>
      <c r="E232" s="80"/>
      <c r="F232" s="81"/>
      <c r="G232" s="81"/>
      <c r="H232" s="48"/>
      <c r="I232" s="48"/>
      <c r="J232" s="49"/>
      <c r="K232" s="183">
        <f t="shared" si="22"/>
        <v>0</v>
      </c>
      <c r="L232" s="164">
        <f t="shared" si="19"/>
        <v>0</v>
      </c>
      <c r="M232" s="49"/>
      <c r="N232" s="165">
        <f t="shared" si="20"/>
        <v>0</v>
      </c>
      <c r="O232" s="165">
        <f t="shared" si="21"/>
        <v>0</v>
      </c>
      <c r="P232" s="162">
        <f t="shared" si="23"/>
        <v>0</v>
      </c>
      <c r="Q232" s="47"/>
    </row>
    <row r="233" spans="1:17" ht="15" x14ac:dyDescent="0.2">
      <c r="A233" s="46" t="s">
        <v>282</v>
      </c>
      <c r="B233" s="46"/>
      <c r="C233" s="46"/>
      <c r="D233" s="47"/>
      <c r="E233" s="80"/>
      <c r="F233" s="81"/>
      <c r="G233" s="81"/>
      <c r="H233" s="48"/>
      <c r="I233" s="48"/>
      <c r="J233" s="49"/>
      <c r="K233" s="183">
        <f t="shared" si="22"/>
        <v>0</v>
      </c>
      <c r="L233" s="164">
        <f t="shared" si="19"/>
        <v>0</v>
      </c>
      <c r="M233" s="49"/>
      <c r="N233" s="165">
        <f t="shared" si="20"/>
        <v>0</v>
      </c>
      <c r="O233" s="165">
        <f t="shared" si="21"/>
        <v>0</v>
      </c>
      <c r="P233" s="162">
        <f t="shared" si="23"/>
        <v>0</v>
      </c>
      <c r="Q233" s="47"/>
    </row>
    <row r="234" spans="1:17" ht="15" x14ac:dyDescent="0.2">
      <c r="A234" s="46" t="s">
        <v>283</v>
      </c>
      <c r="B234" s="46"/>
      <c r="C234" s="46"/>
      <c r="D234" s="47"/>
      <c r="E234" s="80"/>
      <c r="F234" s="81"/>
      <c r="G234" s="81"/>
      <c r="H234" s="48"/>
      <c r="I234" s="48"/>
      <c r="J234" s="49"/>
      <c r="K234" s="183">
        <f t="shared" si="22"/>
        <v>0</v>
      </c>
      <c r="L234" s="164">
        <f t="shared" si="19"/>
        <v>0</v>
      </c>
      <c r="M234" s="49"/>
      <c r="N234" s="165">
        <f t="shared" si="20"/>
        <v>0</v>
      </c>
      <c r="O234" s="165">
        <f t="shared" si="21"/>
        <v>0</v>
      </c>
      <c r="P234" s="162">
        <f t="shared" si="23"/>
        <v>0</v>
      </c>
      <c r="Q234" s="47"/>
    </row>
    <row r="235" spans="1:17" ht="15" x14ac:dyDescent="0.2">
      <c r="A235" s="46" t="s">
        <v>284</v>
      </c>
      <c r="B235" s="46"/>
      <c r="C235" s="46"/>
      <c r="D235" s="47"/>
      <c r="E235" s="80"/>
      <c r="F235" s="81"/>
      <c r="G235" s="81"/>
      <c r="H235" s="48"/>
      <c r="I235" s="48"/>
      <c r="J235" s="49"/>
      <c r="K235" s="183">
        <f t="shared" si="22"/>
        <v>0</v>
      </c>
      <c r="L235" s="164">
        <f t="shared" si="19"/>
        <v>0</v>
      </c>
      <c r="M235" s="49"/>
      <c r="N235" s="165">
        <f t="shared" si="20"/>
        <v>0</v>
      </c>
      <c r="O235" s="165">
        <f t="shared" si="21"/>
        <v>0</v>
      </c>
      <c r="P235" s="162">
        <f t="shared" si="23"/>
        <v>0</v>
      </c>
      <c r="Q235" s="47"/>
    </row>
    <row r="236" spans="1:17" ht="15" x14ac:dyDescent="0.2">
      <c r="A236" s="46" t="s">
        <v>285</v>
      </c>
      <c r="B236" s="46"/>
      <c r="C236" s="46"/>
      <c r="D236" s="47"/>
      <c r="E236" s="80"/>
      <c r="F236" s="81"/>
      <c r="G236" s="81"/>
      <c r="H236" s="48"/>
      <c r="I236" s="48"/>
      <c r="J236" s="49"/>
      <c r="K236" s="183">
        <f t="shared" si="22"/>
        <v>0</v>
      </c>
      <c r="L236" s="164">
        <f t="shared" si="19"/>
        <v>0</v>
      </c>
      <c r="M236" s="49"/>
      <c r="N236" s="165">
        <f t="shared" si="20"/>
        <v>0</v>
      </c>
      <c r="O236" s="165">
        <f t="shared" si="21"/>
        <v>0</v>
      </c>
      <c r="P236" s="162">
        <f t="shared" si="23"/>
        <v>0</v>
      </c>
      <c r="Q236" s="47"/>
    </row>
    <row r="237" spans="1:17" ht="15" x14ac:dyDescent="0.2">
      <c r="A237" s="46" t="s">
        <v>286</v>
      </c>
      <c r="B237" s="46"/>
      <c r="C237" s="46"/>
      <c r="D237" s="47"/>
      <c r="E237" s="80"/>
      <c r="F237" s="81"/>
      <c r="G237" s="81"/>
      <c r="H237" s="48"/>
      <c r="I237" s="48"/>
      <c r="J237" s="49"/>
      <c r="K237" s="183">
        <f t="shared" si="22"/>
        <v>0</v>
      </c>
      <c r="L237" s="164">
        <f t="shared" si="19"/>
        <v>0</v>
      </c>
      <c r="M237" s="49"/>
      <c r="N237" s="165">
        <f t="shared" si="20"/>
        <v>0</v>
      </c>
      <c r="O237" s="165">
        <f t="shared" si="21"/>
        <v>0</v>
      </c>
      <c r="P237" s="162">
        <f t="shared" si="23"/>
        <v>0</v>
      </c>
      <c r="Q237" s="47"/>
    </row>
    <row r="238" spans="1:17" ht="15" x14ac:dyDescent="0.2">
      <c r="A238" s="46" t="s">
        <v>287</v>
      </c>
      <c r="B238" s="46"/>
      <c r="C238" s="46"/>
      <c r="D238" s="47"/>
      <c r="E238" s="80"/>
      <c r="F238" s="81"/>
      <c r="G238" s="81"/>
      <c r="H238" s="48"/>
      <c r="I238" s="48"/>
      <c r="J238" s="49"/>
      <c r="K238" s="183">
        <f t="shared" si="22"/>
        <v>0</v>
      </c>
      <c r="L238" s="164">
        <f t="shared" si="19"/>
        <v>0</v>
      </c>
      <c r="M238" s="49"/>
      <c r="N238" s="165">
        <f t="shared" si="20"/>
        <v>0</v>
      </c>
      <c r="O238" s="165">
        <f t="shared" si="21"/>
        <v>0</v>
      </c>
      <c r="P238" s="162">
        <f t="shared" si="23"/>
        <v>0</v>
      </c>
      <c r="Q238" s="47"/>
    </row>
    <row r="239" spans="1:17" ht="15" x14ac:dyDescent="0.2">
      <c r="A239" s="46" t="s">
        <v>288</v>
      </c>
      <c r="B239" s="46"/>
      <c r="C239" s="46"/>
      <c r="D239" s="47"/>
      <c r="E239" s="80"/>
      <c r="F239" s="81"/>
      <c r="G239" s="81"/>
      <c r="H239" s="48"/>
      <c r="I239" s="48"/>
      <c r="J239" s="49"/>
      <c r="K239" s="183">
        <f t="shared" si="22"/>
        <v>0</v>
      </c>
      <c r="L239" s="164">
        <f t="shared" si="19"/>
        <v>0</v>
      </c>
      <c r="M239" s="49"/>
      <c r="N239" s="165">
        <f t="shared" si="20"/>
        <v>0</v>
      </c>
      <c r="O239" s="165">
        <f t="shared" si="21"/>
        <v>0</v>
      </c>
      <c r="P239" s="162">
        <f t="shared" si="23"/>
        <v>0</v>
      </c>
      <c r="Q239" s="47"/>
    </row>
    <row r="240" spans="1:17" ht="15" x14ac:dyDescent="0.2">
      <c r="A240" s="46" t="s">
        <v>289</v>
      </c>
      <c r="B240" s="46"/>
      <c r="C240" s="46"/>
      <c r="D240" s="47"/>
      <c r="E240" s="80"/>
      <c r="F240" s="81"/>
      <c r="G240" s="81"/>
      <c r="H240" s="48"/>
      <c r="I240" s="48"/>
      <c r="J240" s="49"/>
      <c r="K240" s="183">
        <f t="shared" si="22"/>
        <v>0</v>
      </c>
      <c r="L240" s="164">
        <f t="shared" si="19"/>
        <v>0</v>
      </c>
      <c r="M240" s="49"/>
      <c r="N240" s="165">
        <f t="shared" si="20"/>
        <v>0</v>
      </c>
      <c r="O240" s="165">
        <f t="shared" si="21"/>
        <v>0</v>
      </c>
      <c r="P240" s="162">
        <f t="shared" si="23"/>
        <v>0</v>
      </c>
      <c r="Q240" s="47"/>
    </row>
    <row r="241" spans="1:17" ht="15" x14ac:dyDescent="0.2">
      <c r="A241" s="46" t="s">
        <v>290</v>
      </c>
      <c r="B241" s="46"/>
      <c r="C241" s="46"/>
      <c r="D241" s="47"/>
      <c r="E241" s="80"/>
      <c r="F241" s="81"/>
      <c r="G241" s="81"/>
      <c r="H241" s="48"/>
      <c r="I241" s="48"/>
      <c r="J241" s="49"/>
      <c r="K241" s="183">
        <f t="shared" si="22"/>
        <v>0</v>
      </c>
      <c r="L241" s="164">
        <f t="shared" si="19"/>
        <v>0</v>
      </c>
      <c r="M241" s="49"/>
      <c r="N241" s="165">
        <f t="shared" si="20"/>
        <v>0</v>
      </c>
      <c r="O241" s="165">
        <f t="shared" si="21"/>
        <v>0</v>
      </c>
      <c r="P241" s="162">
        <f t="shared" si="23"/>
        <v>0</v>
      </c>
      <c r="Q241" s="47"/>
    </row>
    <row r="242" spans="1:17" ht="15" x14ac:dyDescent="0.2">
      <c r="A242" s="46" t="s">
        <v>291</v>
      </c>
      <c r="B242" s="46"/>
      <c r="C242" s="46"/>
      <c r="D242" s="47"/>
      <c r="E242" s="80"/>
      <c r="F242" s="81"/>
      <c r="G242" s="81"/>
      <c r="H242" s="48"/>
      <c r="I242" s="48"/>
      <c r="J242" s="49"/>
      <c r="K242" s="183">
        <f t="shared" si="22"/>
        <v>0</v>
      </c>
      <c r="L242" s="164">
        <f t="shared" si="19"/>
        <v>0</v>
      </c>
      <c r="M242" s="49"/>
      <c r="N242" s="165">
        <f t="shared" si="20"/>
        <v>0</v>
      </c>
      <c r="O242" s="165">
        <f t="shared" si="21"/>
        <v>0</v>
      </c>
      <c r="P242" s="162">
        <f t="shared" si="23"/>
        <v>0</v>
      </c>
      <c r="Q242" s="47"/>
    </row>
    <row r="243" spans="1:17" ht="15" x14ac:dyDescent="0.2">
      <c r="A243" s="46" t="s">
        <v>292</v>
      </c>
      <c r="B243" s="46"/>
      <c r="C243" s="46"/>
      <c r="D243" s="47"/>
      <c r="E243" s="80"/>
      <c r="F243" s="81"/>
      <c r="G243" s="81"/>
      <c r="H243" s="48"/>
      <c r="I243" s="48"/>
      <c r="J243" s="49"/>
      <c r="K243" s="183">
        <f t="shared" si="22"/>
        <v>0</v>
      </c>
      <c r="L243" s="164">
        <f t="shared" si="19"/>
        <v>0</v>
      </c>
      <c r="M243" s="49"/>
      <c r="N243" s="165">
        <f t="shared" si="20"/>
        <v>0</v>
      </c>
      <c r="O243" s="165">
        <f t="shared" si="21"/>
        <v>0</v>
      </c>
      <c r="P243" s="162">
        <f t="shared" si="23"/>
        <v>0</v>
      </c>
      <c r="Q243" s="47"/>
    </row>
    <row r="244" spans="1:17" ht="15" x14ac:dyDescent="0.2">
      <c r="A244" s="46" t="s">
        <v>293</v>
      </c>
      <c r="B244" s="46"/>
      <c r="C244" s="46"/>
      <c r="D244" s="47"/>
      <c r="E244" s="80"/>
      <c r="F244" s="81"/>
      <c r="G244" s="81"/>
      <c r="H244" s="48"/>
      <c r="I244" s="48"/>
      <c r="J244" s="49"/>
      <c r="K244" s="183">
        <f t="shared" si="22"/>
        <v>0</v>
      </c>
      <c r="L244" s="164">
        <f t="shared" si="19"/>
        <v>0</v>
      </c>
      <c r="M244" s="49"/>
      <c r="N244" s="165">
        <f t="shared" si="20"/>
        <v>0</v>
      </c>
      <c r="O244" s="165">
        <f t="shared" si="21"/>
        <v>0</v>
      </c>
      <c r="P244" s="162">
        <f t="shared" si="23"/>
        <v>0</v>
      </c>
      <c r="Q244" s="47"/>
    </row>
    <row r="245" spans="1:17" ht="15" x14ac:dyDescent="0.2">
      <c r="A245" s="46" t="s">
        <v>294</v>
      </c>
      <c r="B245" s="46"/>
      <c r="C245" s="46"/>
      <c r="D245" s="47"/>
      <c r="E245" s="80"/>
      <c r="F245" s="81"/>
      <c r="G245" s="81"/>
      <c r="H245" s="48"/>
      <c r="I245" s="48"/>
      <c r="J245" s="49"/>
      <c r="K245" s="183">
        <f t="shared" si="22"/>
        <v>0</v>
      </c>
      <c r="L245" s="164">
        <f t="shared" si="19"/>
        <v>0</v>
      </c>
      <c r="M245" s="49"/>
      <c r="N245" s="165">
        <f t="shared" si="20"/>
        <v>0</v>
      </c>
      <c r="O245" s="165">
        <f t="shared" si="21"/>
        <v>0</v>
      </c>
      <c r="P245" s="162">
        <f t="shared" si="23"/>
        <v>0</v>
      </c>
      <c r="Q245" s="47"/>
    </row>
    <row r="246" spans="1:17" ht="15" x14ac:dyDescent="0.2">
      <c r="A246" s="46" t="s">
        <v>295</v>
      </c>
      <c r="B246" s="46"/>
      <c r="C246" s="46"/>
      <c r="D246" s="47"/>
      <c r="E246" s="80"/>
      <c r="F246" s="81"/>
      <c r="G246" s="81"/>
      <c r="H246" s="48"/>
      <c r="I246" s="48"/>
      <c r="J246" s="49"/>
      <c r="K246" s="183">
        <f t="shared" si="22"/>
        <v>0</v>
      </c>
      <c r="L246" s="164">
        <f t="shared" si="19"/>
        <v>0</v>
      </c>
      <c r="M246" s="49"/>
      <c r="N246" s="165">
        <f t="shared" si="20"/>
        <v>0</v>
      </c>
      <c r="O246" s="165">
        <f t="shared" si="21"/>
        <v>0</v>
      </c>
      <c r="P246" s="162">
        <f t="shared" si="23"/>
        <v>0</v>
      </c>
      <c r="Q246" s="47"/>
    </row>
    <row r="247" spans="1:17" ht="15" x14ac:dyDescent="0.2">
      <c r="A247" s="46" t="s">
        <v>296</v>
      </c>
      <c r="B247" s="46"/>
      <c r="C247" s="46"/>
      <c r="D247" s="47"/>
      <c r="E247" s="80"/>
      <c r="F247" s="81"/>
      <c r="G247" s="81"/>
      <c r="H247" s="48"/>
      <c r="I247" s="48"/>
      <c r="J247" s="49"/>
      <c r="K247" s="183">
        <f t="shared" si="22"/>
        <v>0</v>
      </c>
      <c r="L247" s="164">
        <f t="shared" si="19"/>
        <v>0</v>
      </c>
      <c r="M247" s="49"/>
      <c r="N247" s="165">
        <f t="shared" si="20"/>
        <v>0</v>
      </c>
      <c r="O247" s="165">
        <f t="shared" si="21"/>
        <v>0</v>
      </c>
      <c r="P247" s="162">
        <f t="shared" si="23"/>
        <v>0</v>
      </c>
      <c r="Q247" s="47"/>
    </row>
    <row r="248" spans="1:17" ht="15" x14ac:dyDescent="0.2">
      <c r="A248" s="46" t="s">
        <v>297</v>
      </c>
      <c r="B248" s="46"/>
      <c r="C248" s="46"/>
      <c r="D248" s="47"/>
      <c r="E248" s="80"/>
      <c r="F248" s="81"/>
      <c r="G248" s="81"/>
      <c r="H248" s="48"/>
      <c r="I248" s="48"/>
      <c r="J248" s="49"/>
      <c r="K248" s="183">
        <f t="shared" si="22"/>
        <v>0</v>
      </c>
      <c r="L248" s="164">
        <f t="shared" si="19"/>
        <v>0</v>
      </c>
      <c r="M248" s="49"/>
      <c r="N248" s="165">
        <f t="shared" si="20"/>
        <v>0</v>
      </c>
      <c r="O248" s="165">
        <f t="shared" si="21"/>
        <v>0</v>
      </c>
      <c r="P248" s="162">
        <f t="shared" si="23"/>
        <v>0</v>
      </c>
      <c r="Q248" s="47"/>
    </row>
    <row r="249" spans="1:17" ht="15" x14ac:dyDescent="0.2">
      <c r="A249" s="46" t="s">
        <v>298</v>
      </c>
      <c r="B249" s="46"/>
      <c r="C249" s="46"/>
      <c r="D249" s="47"/>
      <c r="E249" s="80"/>
      <c r="F249" s="81"/>
      <c r="G249" s="81"/>
      <c r="H249" s="48"/>
      <c r="I249" s="48"/>
      <c r="J249" s="49"/>
      <c r="K249" s="183">
        <f t="shared" si="22"/>
        <v>0</v>
      </c>
      <c r="L249" s="164">
        <f t="shared" si="19"/>
        <v>0</v>
      </c>
      <c r="M249" s="49"/>
      <c r="N249" s="165">
        <f t="shared" si="20"/>
        <v>0</v>
      </c>
      <c r="O249" s="165">
        <f t="shared" si="21"/>
        <v>0</v>
      </c>
      <c r="P249" s="162">
        <f t="shared" si="23"/>
        <v>0</v>
      </c>
      <c r="Q249" s="47"/>
    </row>
    <row r="250" spans="1:17" ht="15" x14ac:dyDescent="0.2">
      <c r="A250" s="46" t="s">
        <v>299</v>
      </c>
      <c r="B250" s="46"/>
      <c r="C250" s="46"/>
      <c r="D250" s="47"/>
      <c r="E250" s="80"/>
      <c r="F250" s="81"/>
      <c r="G250" s="81"/>
      <c r="H250" s="48"/>
      <c r="I250" s="48"/>
      <c r="J250" s="49"/>
      <c r="K250" s="183">
        <f t="shared" si="22"/>
        <v>0</v>
      </c>
      <c r="L250" s="164">
        <f t="shared" si="19"/>
        <v>0</v>
      </c>
      <c r="M250" s="49"/>
      <c r="N250" s="165">
        <f t="shared" si="20"/>
        <v>0</v>
      </c>
      <c r="O250" s="165">
        <f t="shared" si="21"/>
        <v>0</v>
      </c>
      <c r="P250" s="162">
        <f t="shared" si="23"/>
        <v>0</v>
      </c>
      <c r="Q250" s="47"/>
    </row>
    <row r="251" spans="1:17" ht="15" x14ac:dyDescent="0.2">
      <c r="A251" s="46" t="s">
        <v>300</v>
      </c>
      <c r="B251" s="46"/>
      <c r="C251" s="46"/>
      <c r="D251" s="47"/>
      <c r="E251" s="80"/>
      <c r="F251" s="81"/>
      <c r="G251" s="81"/>
      <c r="H251" s="48"/>
      <c r="I251" s="48"/>
      <c r="J251" s="49"/>
      <c r="K251" s="183">
        <f t="shared" si="22"/>
        <v>0</v>
      </c>
      <c r="L251" s="164">
        <f t="shared" si="19"/>
        <v>0</v>
      </c>
      <c r="M251" s="49"/>
      <c r="N251" s="165">
        <f t="shared" si="20"/>
        <v>0</v>
      </c>
      <c r="O251" s="165">
        <f t="shared" si="21"/>
        <v>0</v>
      </c>
      <c r="P251" s="162">
        <f t="shared" si="23"/>
        <v>0</v>
      </c>
      <c r="Q251" s="47"/>
    </row>
    <row r="252" spans="1:17" ht="15" x14ac:dyDescent="0.2">
      <c r="A252" s="46" t="s">
        <v>301</v>
      </c>
      <c r="B252" s="46"/>
      <c r="C252" s="46"/>
      <c r="D252" s="47"/>
      <c r="E252" s="80"/>
      <c r="F252" s="81"/>
      <c r="G252" s="81"/>
      <c r="H252" s="48"/>
      <c r="I252" s="48"/>
      <c r="J252" s="49"/>
      <c r="K252" s="183">
        <f t="shared" si="22"/>
        <v>0</v>
      </c>
      <c r="L252" s="164">
        <f t="shared" si="19"/>
        <v>0</v>
      </c>
      <c r="M252" s="49"/>
      <c r="N252" s="165">
        <f t="shared" si="20"/>
        <v>0</v>
      </c>
      <c r="O252" s="165">
        <f t="shared" si="21"/>
        <v>0</v>
      </c>
      <c r="P252" s="162">
        <f t="shared" si="23"/>
        <v>0</v>
      </c>
      <c r="Q252" s="47"/>
    </row>
    <row r="253" spans="1:17" ht="15" x14ac:dyDescent="0.2">
      <c r="A253" s="46" t="s">
        <v>302</v>
      </c>
      <c r="B253" s="46"/>
      <c r="C253" s="46"/>
      <c r="D253" s="47"/>
      <c r="E253" s="80"/>
      <c r="F253" s="81"/>
      <c r="G253" s="81"/>
      <c r="H253" s="48"/>
      <c r="I253" s="48"/>
      <c r="J253" s="49"/>
      <c r="K253" s="183">
        <f t="shared" si="22"/>
        <v>0</v>
      </c>
      <c r="L253" s="164">
        <f t="shared" si="19"/>
        <v>0</v>
      </c>
      <c r="M253" s="49"/>
      <c r="N253" s="165">
        <f t="shared" si="20"/>
        <v>0</v>
      </c>
      <c r="O253" s="165">
        <f t="shared" si="21"/>
        <v>0</v>
      </c>
      <c r="P253" s="162">
        <f t="shared" si="23"/>
        <v>0</v>
      </c>
      <c r="Q253" s="47"/>
    </row>
    <row r="254" spans="1:17" ht="15" x14ac:dyDescent="0.2">
      <c r="A254" s="46" t="s">
        <v>303</v>
      </c>
      <c r="B254" s="46"/>
      <c r="C254" s="46"/>
      <c r="D254" s="47"/>
      <c r="E254" s="80"/>
      <c r="F254" s="81"/>
      <c r="G254" s="81"/>
      <c r="H254" s="48"/>
      <c r="I254" s="48"/>
      <c r="J254" s="49"/>
      <c r="K254" s="183">
        <f t="shared" si="22"/>
        <v>0</v>
      </c>
      <c r="L254" s="164">
        <f t="shared" si="19"/>
        <v>0</v>
      </c>
      <c r="M254" s="49"/>
      <c r="N254" s="165">
        <f t="shared" si="20"/>
        <v>0</v>
      </c>
      <c r="O254" s="165">
        <f t="shared" si="21"/>
        <v>0</v>
      </c>
      <c r="P254" s="162">
        <f t="shared" si="23"/>
        <v>0</v>
      </c>
      <c r="Q254" s="47"/>
    </row>
    <row r="255" spans="1:17" ht="15" x14ac:dyDescent="0.2">
      <c r="A255" s="46" t="s">
        <v>304</v>
      </c>
      <c r="B255" s="46"/>
      <c r="C255" s="46"/>
      <c r="D255" s="47"/>
      <c r="E255" s="80"/>
      <c r="F255" s="81"/>
      <c r="G255" s="81"/>
      <c r="H255" s="48"/>
      <c r="I255" s="48"/>
      <c r="J255" s="49"/>
      <c r="K255" s="183">
        <f t="shared" si="22"/>
        <v>0</v>
      </c>
      <c r="L255" s="164">
        <f t="shared" si="19"/>
        <v>0</v>
      </c>
      <c r="M255" s="49"/>
      <c r="N255" s="165">
        <f t="shared" si="20"/>
        <v>0</v>
      </c>
      <c r="O255" s="165">
        <f t="shared" si="21"/>
        <v>0</v>
      </c>
      <c r="P255" s="162">
        <f t="shared" si="23"/>
        <v>0</v>
      </c>
      <c r="Q255" s="47"/>
    </row>
    <row r="256" spans="1:17" ht="15" x14ac:dyDescent="0.2">
      <c r="A256" s="46" t="s">
        <v>305</v>
      </c>
      <c r="B256" s="46"/>
      <c r="C256" s="46"/>
      <c r="D256" s="47"/>
      <c r="E256" s="80"/>
      <c r="F256" s="81"/>
      <c r="G256" s="81"/>
      <c r="H256" s="48"/>
      <c r="I256" s="48"/>
      <c r="J256" s="49"/>
      <c r="K256" s="183">
        <f t="shared" si="22"/>
        <v>0</v>
      </c>
      <c r="L256" s="164">
        <f t="shared" si="19"/>
        <v>0</v>
      </c>
      <c r="M256" s="49"/>
      <c r="N256" s="165">
        <f t="shared" si="20"/>
        <v>0</v>
      </c>
      <c r="O256" s="165">
        <f t="shared" si="21"/>
        <v>0</v>
      </c>
      <c r="P256" s="162">
        <f t="shared" si="23"/>
        <v>0</v>
      </c>
      <c r="Q256" s="47"/>
    </row>
    <row r="257" spans="1:17" ht="15" x14ac:dyDescent="0.2">
      <c r="A257" s="46" t="s">
        <v>306</v>
      </c>
      <c r="B257" s="46"/>
      <c r="C257" s="46"/>
      <c r="D257" s="47"/>
      <c r="E257" s="80"/>
      <c r="F257" s="81"/>
      <c r="G257" s="81"/>
      <c r="H257" s="48"/>
      <c r="I257" s="48"/>
      <c r="J257" s="49"/>
      <c r="K257" s="183">
        <f t="shared" si="22"/>
        <v>0</v>
      </c>
      <c r="L257" s="164">
        <f t="shared" si="19"/>
        <v>0</v>
      </c>
      <c r="M257" s="49"/>
      <c r="N257" s="165">
        <f t="shared" si="20"/>
        <v>0</v>
      </c>
      <c r="O257" s="165">
        <f t="shared" si="21"/>
        <v>0</v>
      </c>
      <c r="P257" s="162">
        <f t="shared" si="23"/>
        <v>0</v>
      </c>
      <c r="Q257" s="47"/>
    </row>
    <row r="258" spans="1:17" ht="15" x14ac:dyDescent="0.2">
      <c r="A258" s="46" t="s">
        <v>307</v>
      </c>
      <c r="B258" s="46"/>
      <c r="C258" s="46"/>
      <c r="D258" s="47"/>
      <c r="E258" s="80"/>
      <c r="F258" s="81"/>
      <c r="G258" s="81"/>
      <c r="H258" s="48"/>
      <c r="I258" s="48"/>
      <c r="J258" s="49"/>
      <c r="K258" s="183">
        <f t="shared" si="22"/>
        <v>0</v>
      </c>
      <c r="L258" s="164">
        <f t="shared" si="19"/>
        <v>0</v>
      </c>
      <c r="M258" s="49"/>
      <c r="N258" s="165">
        <f t="shared" si="20"/>
        <v>0</v>
      </c>
      <c r="O258" s="165">
        <f t="shared" si="21"/>
        <v>0</v>
      </c>
      <c r="P258" s="162">
        <f t="shared" si="23"/>
        <v>0</v>
      </c>
      <c r="Q258" s="47"/>
    </row>
    <row r="259" spans="1:17" ht="15" x14ac:dyDescent="0.2">
      <c r="A259" s="46" t="s">
        <v>308</v>
      </c>
      <c r="B259" s="46"/>
      <c r="C259" s="46"/>
      <c r="D259" s="47"/>
      <c r="E259" s="80"/>
      <c r="F259" s="81"/>
      <c r="G259" s="81"/>
      <c r="H259" s="48"/>
      <c r="I259" s="48"/>
      <c r="J259" s="49"/>
      <c r="K259" s="183">
        <f t="shared" si="22"/>
        <v>0</v>
      </c>
      <c r="L259" s="164">
        <f t="shared" si="19"/>
        <v>0</v>
      </c>
      <c r="M259" s="49"/>
      <c r="N259" s="165">
        <f t="shared" si="20"/>
        <v>0</v>
      </c>
      <c r="O259" s="165">
        <f t="shared" si="21"/>
        <v>0</v>
      </c>
      <c r="P259" s="162">
        <f t="shared" si="23"/>
        <v>0</v>
      </c>
      <c r="Q259" s="47"/>
    </row>
    <row r="260" spans="1:17" ht="15" x14ac:dyDescent="0.2">
      <c r="A260" s="46" t="s">
        <v>309</v>
      </c>
      <c r="B260" s="46"/>
      <c r="C260" s="46"/>
      <c r="D260" s="47"/>
      <c r="E260" s="80"/>
      <c r="F260" s="81"/>
      <c r="G260" s="81"/>
      <c r="H260" s="48"/>
      <c r="I260" s="48"/>
      <c r="J260" s="49"/>
      <c r="K260" s="183">
        <f t="shared" si="22"/>
        <v>0</v>
      </c>
      <c r="L260" s="164">
        <f t="shared" si="19"/>
        <v>0</v>
      </c>
      <c r="M260" s="49"/>
      <c r="N260" s="165">
        <f t="shared" si="20"/>
        <v>0</v>
      </c>
      <c r="O260" s="165">
        <f t="shared" si="21"/>
        <v>0</v>
      </c>
      <c r="P260" s="162">
        <f t="shared" si="23"/>
        <v>0</v>
      </c>
      <c r="Q260" s="47"/>
    </row>
    <row r="261" spans="1:17" ht="15" x14ac:dyDescent="0.2">
      <c r="A261" s="46" t="s">
        <v>310</v>
      </c>
      <c r="B261" s="46"/>
      <c r="C261" s="46"/>
      <c r="D261" s="47"/>
      <c r="E261" s="80"/>
      <c r="F261" s="81"/>
      <c r="G261" s="81"/>
      <c r="H261" s="48"/>
      <c r="I261" s="48"/>
      <c r="J261" s="49"/>
      <c r="K261" s="183">
        <f t="shared" si="22"/>
        <v>0</v>
      </c>
      <c r="L261" s="164">
        <f t="shared" si="19"/>
        <v>0</v>
      </c>
      <c r="M261" s="49"/>
      <c r="N261" s="165">
        <f t="shared" si="20"/>
        <v>0</v>
      </c>
      <c r="O261" s="165">
        <f t="shared" si="21"/>
        <v>0</v>
      </c>
      <c r="P261" s="162">
        <f t="shared" si="23"/>
        <v>0</v>
      </c>
      <c r="Q261" s="47"/>
    </row>
    <row r="262" spans="1:17" ht="15" x14ac:dyDescent="0.2">
      <c r="A262" s="46" t="s">
        <v>311</v>
      </c>
      <c r="B262" s="46"/>
      <c r="C262" s="46"/>
      <c r="D262" s="47"/>
      <c r="E262" s="80"/>
      <c r="F262" s="81"/>
      <c r="G262" s="81"/>
      <c r="H262" s="48"/>
      <c r="I262" s="48"/>
      <c r="J262" s="49"/>
      <c r="K262" s="183">
        <f t="shared" si="22"/>
        <v>0</v>
      </c>
      <c r="L262" s="164">
        <f t="shared" si="19"/>
        <v>0</v>
      </c>
      <c r="M262" s="49"/>
      <c r="N262" s="165">
        <f t="shared" si="20"/>
        <v>0</v>
      </c>
      <c r="O262" s="165">
        <f t="shared" si="21"/>
        <v>0</v>
      </c>
      <c r="P262" s="162">
        <f t="shared" si="23"/>
        <v>0</v>
      </c>
      <c r="Q262" s="47"/>
    </row>
    <row r="263" spans="1:17" ht="15" x14ac:dyDescent="0.2">
      <c r="A263" s="46" t="s">
        <v>312</v>
      </c>
      <c r="B263" s="46"/>
      <c r="C263" s="46"/>
      <c r="D263" s="47"/>
      <c r="E263" s="80"/>
      <c r="F263" s="81"/>
      <c r="G263" s="81"/>
      <c r="H263" s="48"/>
      <c r="I263" s="48"/>
      <c r="J263" s="49"/>
      <c r="K263" s="183">
        <f t="shared" si="22"/>
        <v>0</v>
      </c>
      <c r="L263" s="164">
        <f t="shared" si="19"/>
        <v>0</v>
      </c>
      <c r="M263" s="49"/>
      <c r="N263" s="165">
        <f t="shared" si="20"/>
        <v>0</v>
      </c>
      <c r="O263" s="165">
        <f t="shared" si="21"/>
        <v>0</v>
      </c>
      <c r="P263" s="162">
        <f t="shared" si="23"/>
        <v>0</v>
      </c>
      <c r="Q263" s="47"/>
    </row>
    <row r="264" spans="1:17" ht="15" x14ac:dyDescent="0.2">
      <c r="A264" s="46" t="s">
        <v>313</v>
      </c>
      <c r="B264" s="46"/>
      <c r="C264" s="46"/>
      <c r="D264" s="47"/>
      <c r="E264" s="80"/>
      <c r="F264" s="81"/>
      <c r="G264" s="81"/>
      <c r="H264" s="48"/>
      <c r="I264" s="48"/>
      <c r="J264" s="49"/>
      <c r="K264" s="183">
        <f t="shared" si="22"/>
        <v>0</v>
      </c>
      <c r="L264" s="164">
        <f t="shared" si="19"/>
        <v>0</v>
      </c>
      <c r="M264" s="49"/>
      <c r="N264" s="165">
        <f t="shared" si="20"/>
        <v>0</v>
      </c>
      <c r="O264" s="165">
        <f t="shared" si="21"/>
        <v>0</v>
      </c>
      <c r="P264" s="162">
        <f t="shared" si="23"/>
        <v>0</v>
      </c>
      <c r="Q264" s="47"/>
    </row>
    <row r="265" spans="1:17" ht="15" x14ac:dyDescent="0.2">
      <c r="A265" s="46" t="s">
        <v>314</v>
      </c>
      <c r="B265" s="46"/>
      <c r="C265" s="46"/>
      <c r="D265" s="47"/>
      <c r="E265" s="80"/>
      <c r="F265" s="81"/>
      <c r="G265" s="81"/>
      <c r="H265" s="48"/>
      <c r="I265" s="48"/>
      <c r="J265" s="49"/>
      <c r="K265" s="183">
        <f t="shared" si="22"/>
        <v>0</v>
      </c>
      <c r="L265" s="164">
        <f t="shared" si="19"/>
        <v>0</v>
      </c>
      <c r="M265" s="49"/>
      <c r="N265" s="165">
        <f t="shared" si="20"/>
        <v>0</v>
      </c>
      <c r="O265" s="165">
        <f t="shared" si="21"/>
        <v>0</v>
      </c>
      <c r="P265" s="162">
        <f t="shared" si="23"/>
        <v>0</v>
      </c>
      <c r="Q265" s="47"/>
    </row>
    <row r="266" spans="1:17" ht="15" x14ac:dyDescent="0.2">
      <c r="A266" s="46" t="s">
        <v>315</v>
      </c>
      <c r="B266" s="46"/>
      <c r="C266" s="46"/>
      <c r="D266" s="47"/>
      <c r="E266" s="80"/>
      <c r="F266" s="81"/>
      <c r="G266" s="81"/>
      <c r="H266" s="48"/>
      <c r="I266" s="48"/>
      <c r="J266" s="49"/>
      <c r="K266" s="183">
        <f t="shared" si="22"/>
        <v>0</v>
      </c>
      <c r="L266" s="164">
        <f t="shared" si="19"/>
        <v>0</v>
      </c>
      <c r="M266" s="49"/>
      <c r="N266" s="165">
        <f t="shared" si="20"/>
        <v>0</v>
      </c>
      <c r="O266" s="165">
        <f t="shared" si="21"/>
        <v>0</v>
      </c>
      <c r="P266" s="162">
        <f t="shared" si="23"/>
        <v>0</v>
      </c>
      <c r="Q266" s="47"/>
    </row>
    <row r="267" spans="1:17" ht="15" x14ac:dyDescent="0.2">
      <c r="A267" s="46" t="s">
        <v>316</v>
      </c>
      <c r="B267" s="46"/>
      <c r="C267" s="46"/>
      <c r="D267" s="47"/>
      <c r="E267" s="80"/>
      <c r="F267" s="81"/>
      <c r="G267" s="81"/>
      <c r="H267" s="48"/>
      <c r="I267" s="48"/>
      <c r="J267" s="49"/>
      <c r="K267" s="183">
        <f t="shared" si="22"/>
        <v>0</v>
      </c>
      <c r="L267" s="164">
        <f t="shared" si="19"/>
        <v>0</v>
      </c>
      <c r="M267" s="49"/>
      <c r="N267" s="165">
        <f t="shared" si="20"/>
        <v>0</v>
      </c>
      <c r="O267" s="165">
        <f t="shared" si="21"/>
        <v>0</v>
      </c>
      <c r="P267" s="162">
        <f t="shared" si="23"/>
        <v>0</v>
      </c>
      <c r="Q267" s="47"/>
    </row>
    <row r="268" spans="1:17" ht="15" x14ac:dyDescent="0.2">
      <c r="A268" s="46" t="s">
        <v>317</v>
      </c>
      <c r="B268" s="46"/>
      <c r="C268" s="46"/>
      <c r="D268" s="47"/>
      <c r="E268" s="80"/>
      <c r="F268" s="81"/>
      <c r="G268" s="81"/>
      <c r="H268" s="48"/>
      <c r="I268" s="48"/>
      <c r="J268" s="49"/>
      <c r="K268" s="183">
        <f t="shared" si="22"/>
        <v>0</v>
      </c>
      <c r="L268" s="164">
        <f t="shared" si="19"/>
        <v>0</v>
      </c>
      <c r="M268" s="49"/>
      <c r="N268" s="165">
        <f t="shared" si="20"/>
        <v>0</v>
      </c>
      <c r="O268" s="165">
        <f t="shared" si="21"/>
        <v>0</v>
      </c>
      <c r="P268" s="162">
        <f t="shared" si="23"/>
        <v>0</v>
      </c>
      <c r="Q268" s="47"/>
    </row>
    <row r="269" spans="1:17" ht="15" x14ac:dyDescent="0.2">
      <c r="A269" s="46" t="s">
        <v>318</v>
      </c>
      <c r="B269" s="46"/>
      <c r="C269" s="46"/>
      <c r="D269" s="47"/>
      <c r="E269" s="80"/>
      <c r="F269" s="81"/>
      <c r="G269" s="81"/>
      <c r="H269" s="48"/>
      <c r="I269" s="48"/>
      <c r="J269" s="49"/>
      <c r="K269" s="183">
        <f t="shared" si="22"/>
        <v>0</v>
      </c>
      <c r="L269" s="164">
        <f t="shared" si="19"/>
        <v>0</v>
      </c>
      <c r="M269" s="49"/>
      <c r="N269" s="165">
        <f t="shared" si="20"/>
        <v>0</v>
      </c>
      <c r="O269" s="165">
        <f t="shared" si="21"/>
        <v>0</v>
      </c>
      <c r="P269" s="162">
        <f t="shared" si="23"/>
        <v>0</v>
      </c>
      <c r="Q269" s="47"/>
    </row>
    <row r="270" spans="1:17" ht="15" x14ac:dyDescent="0.2">
      <c r="A270" s="46" t="s">
        <v>319</v>
      </c>
      <c r="B270" s="46"/>
      <c r="C270" s="46"/>
      <c r="D270" s="47"/>
      <c r="E270" s="80"/>
      <c r="F270" s="81"/>
      <c r="G270" s="81"/>
      <c r="H270" s="48"/>
      <c r="I270" s="48"/>
      <c r="J270" s="49"/>
      <c r="K270" s="183">
        <f t="shared" si="22"/>
        <v>0</v>
      </c>
      <c r="L270" s="164">
        <f t="shared" ref="L270:L333" si="24">G270+K270</f>
        <v>0</v>
      </c>
      <c r="M270" s="49"/>
      <c r="N270" s="165">
        <f t="shared" si="20"/>
        <v>0</v>
      </c>
      <c r="O270" s="165">
        <f t="shared" si="21"/>
        <v>0</v>
      </c>
      <c r="P270" s="162">
        <f t="shared" si="23"/>
        <v>0</v>
      </c>
      <c r="Q270" s="47"/>
    </row>
    <row r="271" spans="1:17" ht="15" x14ac:dyDescent="0.2">
      <c r="A271" s="46" t="s">
        <v>320</v>
      </c>
      <c r="B271" s="46"/>
      <c r="C271" s="46"/>
      <c r="D271" s="47"/>
      <c r="E271" s="80"/>
      <c r="F271" s="81"/>
      <c r="G271" s="81"/>
      <c r="H271" s="48"/>
      <c r="I271" s="48"/>
      <c r="J271" s="49"/>
      <c r="K271" s="183">
        <f t="shared" si="22"/>
        <v>0</v>
      </c>
      <c r="L271" s="164">
        <f t="shared" si="24"/>
        <v>0</v>
      </c>
      <c r="M271" s="49"/>
      <c r="N271" s="165">
        <f t="shared" ref="N271:N334" si="25">G271*M271</f>
        <v>0</v>
      </c>
      <c r="O271" s="165">
        <f t="shared" ref="O271:O334" si="26">K271*M271</f>
        <v>0</v>
      </c>
      <c r="P271" s="162">
        <f t="shared" si="23"/>
        <v>0</v>
      </c>
      <c r="Q271" s="47"/>
    </row>
    <row r="272" spans="1:17" ht="15" x14ac:dyDescent="0.2">
      <c r="A272" s="46" t="s">
        <v>321</v>
      </c>
      <c r="B272" s="46"/>
      <c r="C272" s="46"/>
      <c r="D272" s="47"/>
      <c r="E272" s="80"/>
      <c r="F272" s="81"/>
      <c r="G272" s="81"/>
      <c r="H272" s="48"/>
      <c r="I272" s="48"/>
      <c r="J272" s="49"/>
      <c r="K272" s="183">
        <f t="shared" si="22"/>
        <v>0</v>
      </c>
      <c r="L272" s="164">
        <f t="shared" si="24"/>
        <v>0</v>
      </c>
      <c r="M272" s="49"/>
      <c r="N272" s="165">
        <f t="shared" si="25"/>
        <v>0</v>
      </c>
      <c r="O272" s="165">
        <f t="shared" si="26"/>
        <v>0</v>
      </c>
      <c r="P272" s="162">
        <f t="shared" si="23"/>
        <v>0</v>
      </c>
      <c r="Q272" s="47"/>
    </row>
    <row r="273" spans="1:17" ht="15" x14ac:dyDescent="0.2">
      <c r="A273" s="46" t="s">
        <v>322</v>
      </c>
      <c r="B273" s="46"/>
      <c r="C273" s="46"/>
      <c r="D273" s="47"/>
      <c r="E273" s="80"/>
      <c r="F273" s="81"/>
      <c r="G273" s="81"/>
      <c r="H273" s="48"/>
      <c r="I273" s="48"/>
      <c r="J273" s="49"/>
      <c r="K273" s="183">
        <f t="shared" si="22"/>
        <v>0</v>
      </c>
      <c r="L273" s="164">
        <f t="shared" si="24"/>
        <v>0</v>
      </c>
      <c r="M273" s="49"/>
      <c r="N273" s="165">
        <f t="shared" si="25"/>
        <v>0</v>
      </c>
      <c r="O273" s="165">
        <f t="shared" si="26"/>
        <v>0</v>
      </c>
      <c r="P273" s="162">
        <f t="shared" si="23"/>
        <v>0</v>
      </c>
      <c r="Q273" s="47"/>
    </row>
    <row r="274" spans="1:17" ht="15" x14ac:dyDescent="0.2">
      <c r="A274" s="46" t="s">
        <v>323</v>
      </c>
      <c r="B274" s="46"/>
      <c r="C274" s="46"/>
      <c r="D274" s="47"/>
      <c r="E274" s="80"/>
      <c r="F274" s="81"/>
      <c r="G274" s="81"/>
      <c r="H274" s="48"/>
      <c r="I274" s="48"/>
      <c r="J274" s="49"/>
      <c r="K274" s="183">
        <f t="shared" si="22"/>
        <v>0</v>
      </c>
      <c r="L274" s="164">
        <f t="shared" si="24"/>
        <v>0</v>
      </c>
      <c r="M274" s="49"/>
      <c r="N274" s="165">
        <f t="shared" si="25"/>
        <v>0</v>
      </c>
      <c r="O274" s="165">
        <f t="shared" si="26"/>
        <v>0</v>
      </c>
      <c r="P274" s="162">
        <f t="shared" si="23"/>
        <v>0</v>
      </c>
      <c r="Q274" s="47"/>
    </row>
    <row r="275" spans="1:17" ht="15" x14ac:dyDescent="0.2">
      <c r="A275" s="46" t="s">
        <v>324</v>
      </c>
      <c r="B275" s="46"/>
      <c r="C275" s="46"/>
      <c r="D275" s="47"/>
      <c r="E275" s="80"/>
      <c r="F275" s="81"/>
      <c r="G275" s="81"/>
      <c r="H275" s="48"/>
      <c r="I275" s="48"/>
      <c r="J275" s="49"/>
      <c r="K275" s="183">
        <f t="shared" si="22"/>
        <v>0</v>
      </c>
      <c r="L275" s="164">
        <f t="shared" si="24"/>
        <v>0</v>
      </c>
      <c r="M275" s="49"/>
      <c r="N275" s="165">
        <f t="shared" si="25"/>
        <v>0</v>
      </c>
      <c r="O275" s="165">
        <f t="shared" si="26"/>
        <v>0</v>
      </c>
      <c r="P275" s="162">
        <f t="shared" si="23"/>
        <v>0</v>
      </c>
      <c r="Q275" s="47"/>
    </row>
    <row r="276" spans="1:17" ht="15" x14ac:dyDescent="0.2">
      <c r="A276" s="46" t="s">
        <v>325</v>
      </c>
      <c r="B276" s="46"/>
      <c r="C276" s="46"/>
      <c r="D276" s="47"/>
      <c r="E276" s="80"/>
      <c r="F276" s="81"/>
      <c r="G276" s="81"/>
      <c r="H276" s="48"/>
      <c r="I276" s="48"/>
      <c r="J276" s="49"/>
      <c r="K276" s="183">
        <f t="shared" si="22"/>
        <v>0</v>
      </c>
      <c r="L276" s="164">
        <f t="shared" si="24"/>
        <v>0</v>
      </c>
      <c r="M276" s="49"/>
      <c r="N276" s="165">
        <f t="shared" si="25"/>
        <v>0</v>
      </c>
      <c r="O276" s="165">
        <f t="shared" si="26"/>
        <v>0</v>
      </c>
      <c r="P276" s="162">
        <f t="shared" si="23"/>
        <v>0</v>
      </c>
      <c r="Q276" s="47"/>
    </row>
    <row r="277" spans="1:17" ht="15" x14ac:dyDescent="0.2">
      <c r="A277" s="46" t="s">
        <v>326</v>
      </c>
      <c r="B277" s="46"/>
      <c r="C277" s="46"/>
      <c r="D277" s="47"/>
      <c r="E277" s="80"/>
      <c r="F277" s="81"/>
      <c r="G277" s="81"/>
      <c r="H277" s="48"/>
      <c r="I277" s="48"/>
      <c r="J277" s="49"/>
      <c r="K277" s="183">
        <f t="shared" si="22"/>
        <v>0</v>
      </c>
      <c r="L277" s="164">
        <f t="shared" si="24"/>
        <v>0</v>
      </c>
      <c r="M277" s="49"/>
      <c r="N277" s="165">
        <f t="shared" si="25"/>
        <v>0</v>
      </c>
      <c r="O277" s="165">
        <f t="shared" si="26"/>
        <v>0</v>
      </c>
      <c r="P277" s="162">
        <f t="shared" si="23"/>
        <v>0</v>
      </c>
      <c r="Q277" s="47"/>
    </row>
    <row r="278" spans="1:17" ht="15" x14ac:dyDescent="0.2">
      <c r="A278" s="46" t="s">
        <v>327</v>
      </c>
      <c r="B278" s="46"/>
      <c r="C278" s="46"/>
      <c r="D278" s="47"/>
      <c r="E278" s="80"/>
      <c r="F278" s="81"/>
      <c r="G278" s="81"/>
      <c r="H278" s="48"/>
      <c r="I278" s="48"/>
      <c r="J278" s="49"/>
      <c r="K278" s="183">
        <f t="shared" si="22"/>
        <v>0</v>
      </c>
      <c r="L278" s="164">
        <f t="shared" si="24"/>
        <v>0</v>
      </c>
      <c r="M278" s="49"/>
      <c r="N278" s="165">
        <f t="shared" si="25"/>
        <v>0</v>
      </c>
      <c r="O278" s="165">
        <f t="shared" si="26"/>
        <v>0</v>
      </c>
      <c r="P278" s="162">
        <f t="shared" si="23"/>
        <v>0</v>
      </c>
      <c r="Q278" s="47"/>
    </row>
    <row r="279" spans="1:17" ht="15" x14ac:dyDescent="0.2">
      <c r="A279" s="46" t="s">
        <v>328</v>
      </c>
      <c r="B279" s="46"/>
      <c r="C279" s="46"/>
      <c r="D279" s="47"/>
      <c r="E279" s="80"/>
      <c r="F279" s="81"/>
      <c r="G279" s="81"/>
      <c r="H279" s="48"/>
      <c r="I279" s="48"/>
      <c r="J279" s="49"/>
      <c r="K279" s="183">
        <f t="shared" si="22"/>
        <v>0</v>
      </c>
      <c r="L279" s="164">
        <f t="shared" si="24"/>
        <v>0</v>
      </c>
      <c r="M279" s="49"/>
      <c r="N279" s="165">
        <f t="shared" si="25"/>
        <v>0</v>
      </c>
      <c r="O279" s="165">
        <f t="shared" si="26"/>
        <v>0</v>
      </c>
      <c r="P279" s="162">
        <f t="shared" si="23"/>
        <v>0</v>
      </c>
      <c r="Q279" s="47"/>
    </row>
    <row r="280" spans="1:17" ht="15" x14ac:dyDescent="0.2">
      <c r="A280" s="46" t="s">
        <v>329</v>
      </c>
      <c r="B280" s="46"/>
      <c r="C280" s="46"/>
      <c r="D280" s="47"/>
      <c r="E280" s="80"/>
      <c r="F280" s="81"/>
      <c r="G280" s="81"/>
      <c r="H280" s="48"/>
      <c r="I280" s="48"/>
      <c r="J280" s="49"/>
      <c r="K280" s="183">
        <f t="shared" si="22"/>
        <v>0</v>
      </c>
      <c r="L280" s="164">
        <f t="shared" si="24"/>
        <v>0</v>
      </c>
      <c r="M280" s="49"/>
      <c r="N280" s="165">
        <f t="shared" si="25"/>
        <v>0</v>
      </c>
      <c r="O280" s="165">
        <f t="shared" si="26"/>
        <v>0</v>
      </c>
      <c r="P280" s="162">
        <f t="shared" si="23"/>
        <v>0</v>
      </c>
      <c r="Q280" s="47"/>
    </row>
    <row r="281" spans="1:17" ht="15" x14ac:dyDescent="0.2">
      <c r="A281" s="46" t="s">
        <v>330</v>
      </c>
      <c r="B281" s="46"/>
      <c r="C281" s="46"/>
      <c r="D281" s="47"/>
      <c r="E281" s="80"/>
      <c r="F281" s="81"/>
      <c r="G281" s="81"/>
      <c r="H281" s="48"/>
      <c r="I281" s="48"/>
      <c r="J281" s="49"/>
      <c r="K281" s="183">
        <f t="shared" si="22"/>
        <v>0</v>
      </c>
      <c r="L281" s="164">
        <f t="shared" si="24"/>
        <v>0</v>
      </c>
      <c r="M281" s="49"/>
      <c r="N281" s="165">
        <f t="shared" si="25"/>
        <v>0</v>
      </c>
      <c r="O281" s="165">
        <f t="shared" si="26"/>
        <v>0</v>
      </c>
      <c r="P281" s="162">
        <f t="shared" si="23"/>
        <v>0</v>
      </c>
      <c r="Q281" s="47"/>
    </row>
    <row r="282" spans="1:17" ht="15" x14ac:dyDescent="0.2">
      <c r="A282" s="46" t="s">
        <v>331</v>
      </c>
      <c r="B282" s="46"/>
      <c r="C282" s="46"/>
      <c r="D282" s="47"/>
      <c r="E282" s="80"/>
      <c r="F282" s="81"/>
      <c r="G282" s="81"/>
      <c r="H282" s="48"/>
      <c r="I282" s="48"/>
      <c r="J282" s="49"/>
      <c r="K282" s="183">
        <f t="shared" si="22"/>
        <v>0</v>
      </c>
      <c r="L282" s="164">
        <f t="shared" si="24"/>
        <v>0</v>
      </c>
      <c r="M282" s="49"/>
      <c r="N282" s="165">
        <f t="shared" si="25"/>
        <v>0</v>
      </c>
      <c r="O282" s="165">
        <f t="shared" si="26"/>
        <v>0</v>
      </c>
      <c r="P282" s="162">
        <f t="shared" si="23"/>
        <v>0</v>
      </c>
      <c r="Q282" s="47"/>
    </row>
    <row r="283" spans="1:17" ht="15" x14ac:dyDescent="0.2">
      <c r="A283" s="46" t="s">
        <v>332</v>
      </c>
      <c r="B283" s="46"/>
      <c r="C283" s="46"/>
      <c r="D283" s="47"/>
      <c r="E283" s="80"/>
      <c r="F283" s="81"/>
      <c r="G283" s="81"/>
      <c r="H283" s="48"/>
      <c r="I283" s="48"/>
      <c r="J283" s="49"/>
      <c r="K283" s="183">
        <f t="shared" si="22"/>
        <v>0</v>
      </c>
      <c r="L283" s="164">
        <f t="shared" si="24"/>
        <v>0</v>
      </c>
      <c r="M283" s="49"/>
      <c r="N283" s="165">
        <f t="shared" si="25"/>
        <v>0</v>
      </c>
      <c r="O283" s="165">
        <f t="shared" si="26"/>
        <v>0</v>
      </c>
      <c r="P283" s="162">
        <f t="shared" si="23"/>
        <v>0</v>
      </c>
      <c r="Q283" s="47"/>
    </row>
    <row r="284" spans="1:17" ht="15" x14ac:dyDescent="0.2">
      <c r="A284" s="46" t="s">
        <v>333</v>
      </c>
      <c r="B284" s="46"/>
      <c r="C284" s="46"/>
      <c r="D284" s="47"/>
      <c r="E284" s="80"/>
      <c r="F284" s="81"/>
      <c r="G284" s="81"/>
      <c r="H284" s="48"/>
      <c r="I284" s="48"/>
      <c r="J284" s="49"/>
      <c r="K284" s="183">
        <f t="shared" si="22"/>
        <v>0</v>
      </c>
      <c r="L284" s="164">
        <f t="shared" si="24"/>
        <v>0</v>
      </c>
      <c r="M284" s="49"/>
      <c r="N284" s="165">
        <f t="shared" si="25"/>
        <v>0</v>
      </c>
      <c r="O284" s="165">
        <f t="shared" si="26"/>
        <v>0</v>
      </c>
      <c r="P284" s="162">
        <f t="shared" si="23"/>
        <v>0</v>
      </c>
      <c r="Q284" s="47"/>
    </row>
    <row r="285" spans="1:17" ht="15" x14ac:dyDescent="0.2">
      <c r="A285" s="46" t="s">
        <v>334</v>
      </c>
      <c r="B285" s="46"/>
      <c r="C285" s="46"/>
      <c r="D285" s="47"/>
      <c r="E285" s="80"/>
      <c r="F285" s="81"/>
      <c r="G285" s="81"/>
      <c r="H285" s="48"/>
      <c r="I285" s="48"/>
      <c r="J285" s="49"/>
      <c r="K285" s="183">
        <f t="shared" si="22"/>
        <v>0</v>
      </c>
      <c r="L285" s="164">
        <f t="shared" si="24"/>
        <v>0</v>
      </c>
      <c r="M285" s="49"/>
      <c r="N285" s="165">
        <f t="shared" si="25"/>
        <v>0</v>
      </c>
      <c r="O285" s="165">
        <f t="shared" si="26"/>
        <v>0</v>
      </c>
      <c r="P285" s="162">
        <f t="shared" si="23"/>
        <v>0</v>
      </c>
      <c r="Q285" s="47"/>
    </row>
    <row r="286" spans="1:17" ht="15" x14ac:dyDescent="0.2">
      <c r="A286" s="46" t="s">
        <v>335</v>
      </c>
      <c r="B286" s="46"/>
      <c r="C286" s="46"/>
      <c r="D286" s="47"/>
      <c r="E286" s="80"/>
      <c r="F286" s="81"/>
      <c r="G286" s="81"/>
      <c r="H286" s="48"/>
      <c r="I286" s="48"/>
      <c r="J286" s="49"/>
      <c r="K286" s="183">
        <f t="shared" si="22"/>
        <v>0</v>
      </c>
      <c r="L286" s="164">
        <f t="shared" si="24"/>
        <v>0</v>
      </c>
      <c r="M286" s="49"/>
      <c r="N286" s="165">
        <f t="shared" si="25"/>
        <v>0</v>
      </c>
      <c r="O286" s="165">
        <f t="shared" si="26"/>
        <v>0</v>
      </c>
      <c r="P286" s="162">
        <f t="shared" si="23"/>
        <v>0</v>
      </c>
      <c r="Q286" s="47"/>
    </row>
    <row r="287" spans="1:17" ht="15" x14ac:dyDescent="0.2">
      <c r="A287" s="46" t="s">
        <v>336</v>
      </c>
      <c r="B287" s="46"/>
      <c r="C287" s="46"/>
      <c r="D287" s="47"/>
      <c r="E287" s="80"/>
      <c r="F287" s="81"/>
      <c r="G287" s="81"/>
      <c r="H287" s="48"/>
      <c r="I287" s="48"/>
      <c r="J287" s="49"/>
      <c r="K287" s="183">
        <f t="shared" si="22"/>
        <v>0</v>
      </c>
      <c r="L287" s="164">
        <f t="shared" si="24"/>
        <v>0</v>
      </c>
      <c r="M287" s="49"/>
      <c r="N287" s="165">
        <f t="shared" si="25"/>
        <v>0</v>
      </c>
      <c r="O287" s="165">
        <f t="shared" si="26"/>
        <v>0</v>
      </c>
      <c r="P287" s="162">
        <f t="shared" si="23"/>
        <v>0</v>
      </c>
      <c r="Q287" s="47"/>
    </row>
    <row r="288" spans="1:17" ht="15" x14ac:dyDescent="0.2">
      <c r="A288" s="46" t="s">
        <v>337</v>
      </c>
      <c r="B288" s="46"/>
      <c r="C288" s="46"/>
      <c r="D288" s="47"/>
      <c r="E288" s="80"/>
      <c r="F288" s="81"/>
      <c r="G288" s="81"/>
      <c r="H288" s="48"/>
      <c r="I288" s="48"/>
      <c r="J288" s="49"/>
      <c r="K288" s="183">
        <f t="shared" ref="K288:K351" si="27">I288*J288</f>
        <v>0</v>
      </c>
      <c r="L288" s="164">
        <f t="shared" si="24"/>
        <v>0</v>
      </c>
      <c r="M288" s="49"/>
      <c r="N288" s="165">
        <f t="shared" si="25"/>
        <v>0</v>
      </c>
      <c r="O288" s="165">
        <f t="shared" si="26"/>
        <v>0</v>
      </c>
      <c r="P288" s="162">
        <f t="shared" ref="P288:P351" si="28">L288*M288</f>
        <v>0</v>
      </c>
      <c r="Q288" s="47"/>
    </row>
    <row r="289" spans="1:17" ht="15" x14ac:dyDescent="0.2">
      <c r="A289" s="46" t="s">
        <v>338</v>
      </c>
      <c r="B289" s="46"/>
      <c r="C289" s="46"/>
      <c r="D289" s="47"/>
      <c r="E289" s="80"/>
      <c r="F289" s="81"/>
      <c r="G289" s="81"/>
      <c r="H289" s="48"/>
      <c r="I289" s="48"/>
      <c r="J289" s="49"/>
      <c r="K289" s="183">
        <f t="shared" si="27"/>
        <v>0</v>
      </c>
      <c r="L289" s="164">
        <f t="shared" si="24"/>
        <v>0</v>
      </c>
      <c r="M289" s="49"/>
      <c r="N289" s="165">
        <f t="shared" si="25"/>
        <v>0</v>
      </c>
      <c r="O289" s="165">
        <f t="shared" si="26"/>
        <v>0</v>
      </c>
      <c r="P289" s="162">
        <f t="shared" si="28"/>
        <v>0</v>
      </c>
      <c r="Q289" s="47"/>
    </row>
    <row r="290" spans="1:17" ht="15" x14ac:dyDescent="0.2">
      <c r="A290" s="46" t="s">
        <v>339</v>
      </c>
      <c r="B290" s="46"/>
      <c r="C290" s="46"/>
      <c r="D290" s="47"/>
      <c r="E290" s="80"/>
      <c r="F290" s="81"/>
      <c r="G290" s="81"/>
      <c r="H290" s="48"/>
      <c r="I290" s="48"/>
      <c r="J290" s="49"/>
      <c r="K290" s="183">
        <f t="shared" si="27"/>
        <v>0</v>
      </c>
      <c r="L290" s="164">
        <f t="shared" si="24"/>
        <v>0</v>
      </c>
      <c r="M290" s="49"/>
      <c r="N290" s="165">
        <f t="shared" si="25"/>
        <v>0</v>
      </c>
      <c r="O290" s="165">
        <f t="shared" si="26"/>
        <v>0</v>
      </c>
      <c r="P290" s="162">
        <f t="shared" si="28"/>
        <v>0</v>
      </c>
      <c r="Q290" s="47"/>
    </row>
    <row r="291" spans="1:17" ht="15" x14ac:dyDescent="0.2">
      <c r="A291" s="46" t="s">
        <v>340</v>
      </c>
      <c r="B291" s="46"/>
      <c r="C291" s="46"/>
      <c r="D291" s="47"/>
      <c r="E291" s="80"/>
      <c r="F291" s="81"/>
      <c r="G291" s="81"/>
      <c r="H291" s="48"/>
      <c r="I291" s="48"/>
      <c r="J291" s="49"/>
      <c r="K291" s="183">
        <f t="shared" si="27"/>
        <v>0</v>
      </c>
      <c r="L291" s="164">
        <f t="shared" si="24"/>
        <v>0</v>
      </c>
      <c r="M291" s="49"/>
      <c r="N291" s="165">
        <f t="shared" si="25"/>
        <v>0</v>
      </c>
      <c r="O291" s="165">
        <f t="shared" si="26"/>
        <v>0</v>
      </c>
      <c r="P291" s="162">
        <f t="shared" si="28"/>
        <v>0</v>
      </c>
      <c r="Q291" s="47"/>
    </row>
    <row r="292" spans="1:17" ht="15" x14ac:dyDescent="0.2">
      <c r="A292" s="46" t="s">
        <v>341</v>
      </c>
      <c r="B292" s="46"/>
      <c r="C292" s="46"/>
      <c r="D292" s="47"/>
      <c r="E292" s="80"/>
      <c r="F292" s="81"/>
      <c r="G292" s="81"/>
      <c r="H292" s="48"/>
      <c r="I292" s="48"/>
      <c r="J292" s="49"/>
      <c r="K292" s="183">
        <f t="shared" si="27"/>
        <v>0</v>
      </c>
      <c r="L292" s="164">
        <f t="shared" si="24"/>
        <v>0</v>
      </c>
      <c r="M292" s="49"/>
      <c r="N292" s="165">
        <f t="shared" si="25"/>
        <v>0</v>
      </c>
      <c r="O292" s="165">
        <f t="shared" si="26"/>
        <v>0</v>
      </c>
      <c r="P292" s="162">
        <f t="shared" si="28"/>
        <v>0</v>
      </c>
      <c r="Q292" s="47"/>
    </row>
    <row r="293" spans="1:17" ht="15" x14ac:dyDescent="0.2">
      <c r="A293" s="46" t="s">
        <v>342</v>
      </c>
      <c r="B293" s="46"/>
      <c r="C293" s="46"/>
      <c r="D293" s="47"/>
      <c r="E293" s="80"/>
      <c r="F293" s="81"/>
      <c r="G293" s="81"/>
      <c r="H293" s="48"/>
      <c r="I293" s="48"/>
      <c r="J293" s="49"/>
      <c r="K293" s="183">
        <f t="shared" si="27"/>
        <v>0</v>
      </c>
      <c r="L293" s="164">
        <f t="shared" si="24"/>
        <v>0</v>
      </c>
      <c r="M293" s="49"/>
      <c r="N293" s="165">
        <f t="shared" si="25"/>
        <v>0</v>
      </c>
      <c r="O293" s="165">
        <f t="shared" si="26"/>
        <v>0</v>
      </c>
      <c r="P293" s="162">
        <f t="shared" si="28"/>
        <v>0</v>
      </c>
      <c r="Q293" s="47"/>
    </row>
    <row r="294" spans="1:17" ht="15" x14ac:dyDescent="0.2">
      <c r="A294" s="46" t="s">
        <v>343</v>
      </c>
      <c r="B294" s="46"/>
      <c r="C294" s="46"/>
      <c r="D294" s="47"/>
      <c r="E294" s="80"/>
      <c r="F294" s="81"/>
      <c r="G294" s="81"/>
      <c r="H294" s="48"/>
      <c r="I294" s="48"/>
      <c r="J294" s="49"/>
      <c r="K294" s="183">
        <f t="shared" si="27"/>
        <v>0</v>
      </c>
      <c r="L294" s="164">
        <f t="shared" si="24"/>
        <v>0</v>
      </c>
      <c r="M294" s="49"/>
      <c r="N294" s="165">
        <f t="shared" si="25"/>
        <v>0</v>
      </c>
      <c r="O294" s="165">
        <f t="shared" si="26"/>
        <v>0</v>
      </c>
      <c r="P294" s="162">
        <f t="shared" si="28"/>
        <v>0</v>
      </c>
      <c r="Q294" s="47"/>
    </row>
    <row r="295" spans="1:17" ht="15" x14ac:dyDescent="0.2">
      <c r="A295" s="46" t="s">
        <v>344</v>
      </c>
      <c r="B295" s="46"/>
      <c r="C295" s="46"/>
      <c r="D295" s="47"/>
      <c r="E295" s="80"/>
      <c r="F295" s="81"/>
      <c r="G295" s="81"/>
      <c r="H295" s="48"/>
      <c r="I295" s="48"/>
      <c r="J295" s="49"/>
      <c r="K295" s="183">
        <f t="shared" si="27"/>
        <v>0</v>
      </c>
      <c r="L295" s="164">
        <f t="shared" si="24"/>
        <v>0</v>
      </c>
      <c r="M295" s="49"/>
      <c r="N295" s="165">
        <f t="shared" si="25"/>
        <v>0</v>
      </c>
      <c r="O295" s="165">
        <f t="shared" si="26"/>
        <v>0</v>
      </c>
      <c r="P295" s="162">
        <f t="shared" si="28"/>
        <v>0</v>
      </c>
      <c r="Q295" s="47"/>
    </row>
    <row r="296" spans="1:17" ht="15" x14ac:dyDescent="0.2">
      <c r="A296" s="46" t="s">
        <v>345</v>
      </c>
      <c r="B296" s="46"/>
      <c r="C296" s="46"/>
      <c r="D296" s="47"/>
      <c r="E296" s="80"/>
      <c r="F296" s="81"/>
      <c r="G296" s="81"/>
      <c r="H296" s="48"/>
      <c r="I296" s="48"/>
      <c r="J296" s="49"/>
      <c r="K296" s="183">
        <f t="shared" si="27"/>
        <v>0</v>
      </c>
      <c r="L296" s="164">
        <f t="shared" si="24"/>
        <v>0</v>
      </c>
      <c r="M296" s="49"/>
      <c r="N296" s="165">
        <f t="shared" si="25"/>
        <v>0</v>
      </c>
      <c r="O296" s="165">
        <f t="shared" si="26"/>
        <v>0</v>
      </c>
      <c r="P296" s="162">
        <f t="shared" si="28"/>
        <v>0</v>
      </c>
      <c r="Q296" s="47"/>
    </row>
    <row r="297" spans="1:17" ht="15" x14ac:dyDescent="0.2">
      <c r="A297" s="46" t="s">
        <v>346</v>
      </c>
      <c r="B297" s="46"/>
      <c r="C297" s="46"/>
      <c r="D297" s="47"/>
      <c r="E297" s="80"/>
      <c r="F297" s="81"/>
      <c r="G297" s="81"/>
      <c r="H297" s="48"/>
      <c r="I297" s="48"/>
      <c r="J297" s="49"/>
      <c r="K297" s="183">
        <f t="shared" si="27"/>
        <v>0</v>
      </c>
      <c r="L297" s="164">
        <f t="shared" si="24"/>
        <v>0</v>
      </c>
      <c r="M297" s="49"/>
      <c r="N297" s="165">
        <f t="shared" si="25"/>
        <v>0</v>
      </c>
      <c r="O297" s="165">
        <f t="shared" si="26"/>
        <v>0</v>
      </c>
      <c r="P297" s="162">
        <f t="shared" si="28"/>
        <v>0</v>
      </c>
      <c r="Q297" s="47"/>
    </row>
    <row r="298" spans="1:17" ht="15" x14ac:dyDescent="0.2">
      <c r="A298" s="46" t="s">
        <v>347</v>
      </c>
      <c r="B298" s="46"/>
      <c r="C298" s="46"/>
      <c r="D298" s="47"/>
      <c r="E298" s="80"/>
      <c r="F298" s="81"/>
      <c r="G298" s="81"/>
      <c r="H298" s="48"/>
      <c r="I298" s="48"/>
      <c r="J298" s="49"/>
      <c r="K298" s="183">
        <f t="shared" si="27"/>
        <v>0</v>
      </c>
      <c r="L298" s="164">
        <f t="shared" si="24"/>
        <v>0</v>
      </c>
      <c r="M298" s="49"/>
      <c r="N298" s="165">
        <f t="shared" si="25"/>
        <v>0</v>
      </c>
      <c r="O298" s="165">
        <f t="shared" si="26"/>
        <v>0</v>
      </c>
      <c r="P298" s="162">
        <f t="shared" si="28"/>
        <v>0</v>
      </c>
      <c r="Q298" s="47"/>
    </row>
    <row r="299" spans="1:17" ht="15" x14ac:dyDescent="0.2">
      <c r="A299" s="46" t="s">
        <v>348</v>
      </c>
      <c r="B299" s="46"/>
      <c r="C299" s="46"/>
      <c r="D299" s="47"/>
      <c r="E299" s="80"/>
      <c r="F299" s="81"/>
      <c r="G299" s="81"/>
      <c r="H299" s="48"/>
      <c r="I299" s="48"/>
      <c r="J299" s="49"/>
      <c r="K299" s="183">
        <f t="shared" si="27"/>
        <v>0</v>
      </c>
      <c r="L299" s="164">
        <f t="shared" si="24"/>
        <v>0</v>
      </c>
      <c r="M299" s="49"/>
      <c r="N299" s="165">
        <f t="shared" si="25"/>
        <v>0</v>
      </c>
      <c r="O299" s="165">
        <f t="shared" si="26"/>
        <v>0</v>
      </c>
      <c r="P299" s="162">
        <f t="shared" si="28"/>
        <v>0</v>
      </c>
      <c r="Q299" s="47"/>
    </row>
    <row r="300" spans="1:17" ht="15" x14ac:dyDescent="0.2">
      <c r="A300" s="46" t="s">
        <v>349</v>
      </c>
      <c r="B300" s="46"/>
      <c r="C300" s="46"/>
      <c r="D300" s="47"/>
      <c r="E300" s="80"/>
      <c r="F300" s="81"/>
      <c r="G300" s="81"/>
      <c r="H300" s="48"/>
      <c r="I300" s="48"/>
      <c r="J300" s="49"/>
      <c r="K300" s="183">
        <f t="shared" si="27"/>
        <v>0</v>
      </c>
      <c r="L300" s="164">
        <f t="shared" si="24"/>
        <v>0</v>
      </c>
      <c r="M300" s="49"/>
      <c r="N300" s="165">
        <f t="shared" si="25"/>
        <v>0</v>
      </c>
      <c r="O300" s="165">
        <f t="shared" si="26"/>
        <v>0</v>
      </c>
      <c r="P300" s="162">
        <f t="shared" si="28"/>
        <v>0</v>
      </c>
      <c r="Q300" s="47"/>
    </row>
    <row r="301" spans="1:17" ht="15" x14ac:dyDescent="0.2">
      <c r="A301" s="46" t="s">
        <v>350</v>
      </c>
      <c r="B301" s="46"/>
      <c r="C301" s="46"/>
      <c r="D301" s="47"/>
      <c r="E301" s="80"/>
      <c r="F301" s="81"/>
      <c r="G301" s="81"/>
      <c r="H301" s="48"/>
      <c r="I301" s="48"/>
      <c r="J301" s="49"/>
      <c r="K301" s="183">
        <f t="shared" si="27"/>
        <v>0</v>
      </c>
      <c r="L301" s="164">
        <f t="shared" si="24"/>
        <v>0</v>
      </c>
      <c r="M301" s="49"/>
      <c r="N301" s="165">
        <f t="shared" si="25"/>
        <v>0</v>
      </c>
      <c r="O301" s="165">
        <f t="shared" si="26"/>
        <v>0</v>
      </c>
      <c r="P301" s="162">
        <f t="shared" si="28"/>
        <v>0</v>
      </c>
      <c r="Q301" s="47"/>
    </row>
    <row r="302" spans="1:17" ht="15" x14ac:dyDescent="0.2">
      <c r="A302" s="46" t="s">
        <v>351</v>
      </c>
      <c r="B302" s="46"/>
      <c r="C302" s="46"/>
      <c r="D302" s="47"/>
      <c r="E302" s="80"/>
      <c r="F302" s="81"/>
      <c r="G302" s="81"/>
      <c r="H302" s="48"/>
      <c r="I302" s="48"/>
      <c r="J302" s="49"/>
      <c r="K302" s="183">
        <f t="shared" si="27"/>
        <v>0</v>
      </c>
      <c r="L302" s="164">
        <f t="shared" si="24"/>
        <v>0</v>
      </c>
      <c r="M302" s="49"/>
      <c r="N302" s="165">
        <f t="shared" si="25"/>
        <v>0</v>
      </c>
      <c r="O302" s="165">
        <f t="shared" si="26"/>
        <v>0</v>
      </c>
      <c r="P302" s="162">
        <f t="shared" si="28"/>
        <v>0</v>
      </c>
      <c r="Q302" s="47"/>
    </row>
    <row r="303" spans="1:17" ht="15" x14ac:dyDescent="0.2">
      <c r="A303" s="46" t="s">
        <v>352</v>
      </c>
      <c r="B303" s="46"/>
      <c r="C303" s="46"/>
      <c r="D303" s="47"/>
      <c r="E303" s="80"/>
      <c r="F303" s="81"/>
      <c r="G303" s="81"/>
      <c r="H303" s="48"/>
      <c r="I303" s="48"/>
      <c r="J303" s="49"/>
      <c r="K303" s="183">
        <f t="shared" si="27"/>
        <v>0</v>
      </c>
      <c r="L303" s="164">
        <f t="shared" si="24"/>
        <v>0</v>
      </c>
      <c r="M303" s="49"/>
      <c r="N303" s="165">
        <f t="shared" si="25"/>
        <v>0</v>
      </c>
      <c r="O303" s="165">
        <f t="shared" si="26"/>
        <v>0</v>
      </c>
      <c r="P303" s="162">
        <f t="shared" si="28"/>
        <v>0</v>
      </c>
      <c r="Q303" s="47"/>
    </row>
    <row r="304" spans="1:17" ht="15" x14ac:dyDescent="0.2">
      <c r="A304" s="46" t="s">
        <v>353</v>
      </c>
      <c r="B304" s="46"/>
      <c r="C304" s="46"/>
      <c r="D304" s="47"/>
      <c r="E304" s="80"/>
      <c r="F304" s="81"/>
      <c r="G304" s="81"/>
      <c r="H304" s="48"/>
      <c r="I304" s="48"/>
      <c r="J304" s="49"/>
      <c r="K304" s="183">
        <f t="shared" si="27"/>
        <v>0</v>
      </c>
      <c r="L304" s="164">
        <f t="shared" si="24"/>
        <v>0</v>
      </c>
      <c r="M304" s="49"/>
      <c r="N304" s="165">
        <f t="shared" si="25"/>
        <v>0</v>
      </c>
      <c r="O304" s="165">
        <f t="shared" si="26"/>
        <v>0</v>
      </c>
      <c r="P304" s="162">
        <f t="shared" si="28"/>
        <v>0</v>
      </c>
      <c r="Q304" s="47"/>
    </row>
    <row r="305" spans="1:17" ht="15" x14ac:dyDescent="0.2">
      <c r="A305" s="46" t="s">
        <v>354</v>
      </c>
      <c r="B305" s="46"/>
      <c r="C305" s="46"/>
      <c r="D305" s="47"/>
      <c r="E305" s="80"/>
      <c r="F305" s="81"/>
      <c r="G305" s="81"/>
      <c r="H305" s="48"/>
      <c r="I305" s="48"/>
      <c r="J305" s="49"/>
      <c r="K305" s="183">
        <f t="shared" si="27"/>
        <v>0</v>
      </c>
      <c r="L305" s="164">
        <f t="shared" si="24"/>
        <v>0</v>
      </c>
      <c r="M305" s="49"/>
      <c r="N305" s="165">
        <f t="shared" si="25"/>
        <v>0</v>
      </c>
      <c r="O305" s="165">
        <f t="shared" si="26"/>
        <v>0</v>
      </c>
      <c r="P305" s="162">
        <f t="shared" si="28"/>
        <v>0</v>
      </c>
      <c r="Q305" s="47"/>
    </row>
    <row r="306" spans="1:17" ht="15" x14ac:dyDescent="0.2">
      <c r="A306" s="46" t="s">
        <v>355</v>
      </c>
      <c r="B306" s="46"/>
      <c r="C306" s="46"/>
      <c r="D306" s="47"/>
      <c r="E306" s="80"/>
      <c r="F306" s="81"/>
      <c r="G306" s="81"/>
      <c r="H306" s="48"/>
      <c r="I306" s="48"/>
      <c r="J306" s="49"/>
      <c r="K306" s="183">
        <f t="shared" si="27"/>
        <v>0</v>
      </c>
      <c r="L306" s="164">
        <f t="shared" si="24"/>
        <v>0</v>
      </c>
      <c r="M306" s="49"/>
      <c r="N306" s="165">
        <f t="shared" si="25"/>
        <v>0</v>
      </c>
      <c r="O306" s="165">
        <f t="shared" si="26"/>
        <v>0</v>
      </c>
      <c r="P306" s="162">
        <f t="shared" si="28"/>
        <v>0</v>
      </c>
      <c r="Q306" s="47"/>
    </row>
    <row r="307" spans="1:17" ht="15" x14ac:dyDescent="0.2">
      <c r="A307" s="46" t="s">
        <v>356</v>
      </c>
      <c r="B307" s="46"/>
      <c r="C307" s="46"/>
      <c r="D307" s="47"/>
      <c r="E307" s="80"/>
      <c r="F307" s="81"/>
      <c r="G307" s="81"/>
      <c r="H307" s="48"/>
      <c r="I307" s="48"/>
      <c r="J307" s="49"/>
      <c r="K307" s="183">
        <f t="shared" si="27"/>
        <v>0</v>
      </c>
      <c r="L307" s="164">
        <f t="shared" si="24"/>
        <v>0</v>
      </c>
      <c r="M307" s="49"/>
      <c r="N307" s="165">
        <f t="shared" si="25"/>
        <v>0</v>
      </c>
      <c r="O307" s="165">
        <f t="shared" si="26"/>
        <v>0</v>
      </c>
      <c r="P307" s="162">
        <f t="shared" si="28"/>
        <v>0</v>
      </c>
      <c r="Q307" s="47"/>
    </row>
    <row r="308" spans="1:17" ht="15" x14ac:dyDescent="0.2">
      <c r="A308" s="46" t="s">
        <v>357</v>
      </c>
      <c r="B308" s="46"/>
      <c r="C308" s="46"/>
      <c r="D308" s="47"/>
      <c r="E308" s="80"/>
      <c r="F308" s="81"/>
      <c r="G308" s="81"/>
      <c r="H308" s="48"/>
      <c r="I308" s="48"/>
      <c r="J308" s="49"/>
      <c r="K308" s="183">
        <f t="shared" si="27"/>
        <v>0</v>
      </c>
      <c r="L308" s="164">
        <f t="shared" si="24"/>
        <v>0</v>
      </c>
      <c r="M308" s="49"/>
      <c r="N308" s="165">
        <f t="shared" si="25"/>
        <v>0</v>
      </c>
      <c r="O308" s="165">
        <f t="shared" si="26"/>
        <v>0</v>
      </c>
      <c r="P308" s="162">
        <f t="shared" si="28"/>
        <v>0</v>
      </c>
      <c r="Q308" s="47"/>
    </row>
    <row r="309" spans="1:17" ht="15" x14ac:dyDescent="0.2">
      <c r="A309" s="46" t="s">
        <v>358</v>
      </c>
      <c r="B309" s="46"/>
      <c r="C309" s="46"/>
      <c r="D309" s="47"/>
      <c r="E309" s="80"/>
      <c r="F309" s="81"/>
      <c r="G309" s="81"/>
      <c r="H309" s="48"/>
      <c r="I309" s="48"/>
      <c r="J309" s="49"/>
      <c r="K309" s="183">
        <f t="shared" si="27"/>
        <v>0</v>
      </c>
      <c r="L309" s="164">
        <f t="shared" si="24"/>
        <v>0</v>
      </c>
      <c r="M309" s="49"/>
      <c r="N309" s="165">
        <f t="shared" si="25"/>
        <v>0</v>
      </c>
      <c r="O309" s="165">
        <f t="shared" si="26"/>
        <v>0</v>
      </c>
      <c r="P309" s="162">
        <f t="shared" si="28"/>
        <v>0</v>
      </c>
      <c r="Q309" s="47"/>
    </row>
    <row r="310" spans="1:17" ht="15" x14ac:dyDescent="0.2">
      <c r="A310" s="46" t="s">
        <v>359</v>
      </c>
      <c r="B310" s="46"/>
      <c r="C310" s="46"/>
      <c r="D310" s="47"/>
      <c r="E310" s="80"/>
      <c r="F310" s="81"/>
      <c r="G310" s="81"/>
      <c r="H310" s="48"/>
      <c r="I310" s="48"/>
      <c r="J310" s="49"/>
      <c r="K310" s="183">
        <f t="shared" si="27"/>
        <v>0</v>
      </c>
      <c r="L310" s="164">
        <f t="shared" si="24"/>
        <v>0</v>
      </c>
      <c r="M310" s="49"/>
      <c r="N310" s="165">
        <f t="shared" si="25"/>
        <v>0</v>
      </c>
      <c r="O310" s="165">
        <f t="shared" si="26"/>
        <v>0</v>
      </c>
      <c r="P310" s="162">
        <f t="shared" si="28"/>
        <v>0</v>
      </c>
      <c r="Q310" s="47"/>
    </row>
    <row r="311" spans="1:17" ht="15" x14ac:dyDescent="0.2">
      <c r="A311" s="46" t="s">
        <v>360</v>
      </c>
      <c r="B311" s="46"/>
      <c r="C311" s="46"/>
      <c r="D311" s="47"/>
      <c r="E311" s="80"/>
      <c r="F311" s="81"/>
      <c r="G311" s="81"/>
      <c r="H311" s="48"/>
      <c r="I311" s="48"/>
      <c r="J311" s="49"/>
      <c r="K311" s="183">
        <f t="shared" si="27"/>
        <v>0</v>
      </c>
      <c r="L311" s="164">
        <f t="shared" si="24"/>
        <v>0</v>
      </c>
      <c r="M311" s="49"/>
      <c r="N311" s="165">
        <f t="shared" si="25"/>
        <v>0</v>
      </c>
      <c r="O311" s="165">
        <f t="shared" si="26"/>
        <v>0</v>
      </c>
      <c r="P311" s="162">
        <f t="shared" si="28"/>
        <v>0</v>
      </c>
      <c r="Q311" s="47"/>
    </row>
    <row r="312" spans="1:17" ht="15" x14ac:dyDescent="0.2">
      <c r="A312" s="46" t="s">
        <v>361</v>
      </c>
      <c r="B312" s="46"/>
      <c r="C312" s="46"/>
      <c r="D312" s="47"/>
      <c r="E312" s="80"/>
      <c r="F312" s="81"/>
      <c r="G312" s="81"/>
      <c r="H312" s="48"/>
      <c r="I312" s="48"/>
      <c r="J312" s="49"/>
      <c r="K312" s="183">
        <f t="shared" si="27"/>
        <v>0</v>
      </c>
      <c r="L312" s="164">
        <f t="shared" si="24"/>
        <v>0</v>
      </c>
      <c r="M312" s="49"/>
      <c r="N312" s="165">
        <f t="shared" si="25"/>
        <v>0</v>
      </c>
      <c r="O312" s="165">
        <f t="shared" si="26"/>
        <v>0</v>
      </c>
      <c r="P312" s="162">
        <f t="shared" si="28"/>
        <v>0</v>
      </c>
      <c r="Q312" s="47"/>
    </row>
    <row r="313" spans="1:17" ht="15" x14ac:dyDescent="0.2">
      <c r="A313" s="46" t="s">
        <v>362</v>
      </c>
      <c r="B313" s="46"/>
      <c r="C313" s="46"/>
      <c r="D313" s="47"/>
      <c r="E313" s="80"/>
      <c r="F313" s="81"/>
      <c r="G313" s="81"/>
      <c r="H313" s="48"/>
      <c r="I313" s="48"/>
      <c r="J313" s="49"/>
      <c r="K313" s="183">
        <f t="shared" si="27"/>
        <v>0</v>
      </c>
      <c r="L313" s="164">
        <f t="shared" si="24"/>
        <v>0</v>
      </c>
      <c r="M313" s="49"/>
      <c r="N313" s="165">
        <f t="shared" si="25"/>
        <v>0</v>
      </c>
      <c r="O313" s="165">
        <f t="shared" si="26"/>
        <v>0</v>
      </c>
      <c r="P313" s="162">
        <f t="shared" si="28"/>
        <v>0</v>
      </c>
      <c r="Q313" s="47"/>
    </row>
    <row r="314" spans="1:17" ht="15" x14ac:dyDescent="0.2">
      <c r="A314" s="46" t="s">
        <v>363</v>
      </c>
      <c r="B314" s="46"/>
      <c r="C314" s="46"/>
      <c r="D314" s="47"/>
      <c r="E314" s="80"/>
      <c r="F314" s="81"/>
      <c r="G314" s="81"/>
      <c r="H314" s="48"/>
      <c r="I314" s="48"/>
      <c r="J314" s="49"/>
      <c r="K314" s="183">
        <f t="shared" si="27"/>
        <v>0</v>
      </c>
      <c r="L314" s="164">
        <f t="shared" si="24"/>
        <v>0</v>
      </c>
      <c r="M314" s="49"/>
      <c r="N314" s="165">
        <f t="shared" si="25"/>
        <v>0</v>
      </c>
      <c r="O314" s="165">
        <f t="shared" si="26"/>
        <v>0</v>
      </c>
      <c r="P314" s="162">
        <f t="shared" si="28"/>
        <v>0</v>
      </c>
      <c r="Q314" s="47"/>
    </row>
    <row r="315" spans="1:17" ht="15" x14ac:dyDescent="0.2">
      <c r="A315" s="46" t="s">
        <v>364</v>
      </c>
      <c r="B315" s="46"/>
      <c r="C315" s="46"/>
      <c r="D315" s="47"/>
      <c r="E315" s="80"/>
      <c r="F315" s="81"/>
      <c r="G315" s="81"/>
      <c r="H315" s="48"/>
      <c r="I315" s="48"/>
      <c r="J315" s="49"/>
      <c r="K315" s="183">
        <f t="shared" si="27"/>
        <v>0</v>
      </c>
      <c r="L315" s="164">
        <f t="shared" si="24"/>
        <v>0</v>
      </c>
      <c r="M315" s="49"/>
      <c r="N315" s="165">
        <f t="shared" si="25"/>
        <v>0</v>
      </c>
      <c r="O315" s="165">
        <f t="shared" si="26"/>
        <v>0</v>
      </c>
      <c r="P315" s="162">
        <f t="shared" si="28"/>
        <v>0</v>
      </c>
      <c r="Q315" s="47"/>
    </row>
    <row r="316" spans="1:17" ht="15" x14ac:dyDescent="0.2">
      <c r="A316" s="46" t="s">
        <v>365</v>
      </c>
      <c r="B316" s="46"/>
      <c r="C316" s="46"/>
      <c r="D316" s="47"/>
      <c r="E316" s="80"/>
      <c r="F316" s="81"/>
      <c r="G316" s="81"/>
      <c r="H316" s="48"/>
      <c r="I316" s="48"/>
      <c r="J316" s="49"/>
      <c r="K316" s="183">
        <f t="shared" si="27"/>
        <v>0</v>
      </c>
      <c r="L316" s="164">
        <f t="shared" si="24"/>
        <v>0</v>
      </c>
      <c r="M316" s="49"/>
      <c r="N316" s="165">
        <f t="shared" si="25"/>
        <v>0</v>
      </c>
      <c r="O316" s="165">
        <f t="shared" si="26"/>
        <v>0</v>
      </c>
      <c r="P316" s="162">
        <f t="shared" si="28"/>
        <v>0</v>
      </c>
      <c r="Q316" s="47"/>
    </row>
    <row r="317" spans="1:17" ht="15" x14ac:dyDescent="0.2">
      <c r="A317" s="46" t="s">
        <v>366</v>
      </c>
      <c r="B317" s="46"/>
      <c r="C317" s="46"/>
      <c r="D317" s="47"/>
      <c r="E317" s="80"/>
      <c r="F317" s="81"/>
      <c r="G317" s="81"/>
      <c r="H317" s="48"/>
      <c r="I317" s="48"/>
      <c r="J317" s="49"/>
      <c r="K317" s="183">
        <f t="shared" si="27"/>
        <v>0</v>
      </c>
      <c r="L317" s="164">
        <f t="shared" si="24"/>
        <v>0</v>
      </c>
      <c r="M317" s="49"/>
      <c r="N317" s="165">
        <f t="shared" si="25"/>
        <v>0</v>
      </c>
      <c r="O317" s="165">
        <f t="shared" si="26"/>
        <v>0</v>
      </c>
      <c r="P317" s="162">
        <f t="shared" si="28"/>
        <v>0</v>
      </c>
      <c r="Q317" s="47"/>
    </row>
    <row r="318" spans="1:17" ht="15" x14ac:dyDescent="0.2">
      <c r="A318" s="46" t="s">
        <v>367</v>
      </c>
      <c r="B318" s="46"/>
      <c r="C318" s="46"/>
      <c r="D318" s="47"/>
      <c r="E318" s="80"/>
      <c r="F318" s="81"/>
      <c r="G318" s="81"/>
      <c r="H318" s="48"/>
      <c r="I318" s="48"/>
      <c r="J318" s="49"/>
      <c r="K318" s="183">
        <f t="shared" si="27"/>
        <v>0</v>
      </c>
      <c r="L318" s="164">
        <f t="shared" si="24"/>
        <v>0</v>
      </c>
      <c r="M318" s="49"/>
      <c r="N318" s="165">
        <f t="shared" si="25"/>
        <v>0</v>
      </c>
      <c r="O318" s="165">
        <f t="shared" si="26"/>
        <v>0</v>
      </c>
      <c r="P318" s="162">
        <f t="shared" si="28"/>
        <v>0</v>
      </c>
      <c r="Q318" s="47"/>
    </row>
    <row r="319" spans="1:17" ht="15" x14ac:dyDescent="0.2">
      <c r="A319" s="46" t="s">
        <v>368</v>
      </c>
      <c r="B319" s="46"/>
      <c r="C319" s="46"/>
      <c r="D319" s="47"/>
      <c r="E319" s="80"/>
      <c r="F319" s="81"/>
      <c r="G319" s="81"/>
      <c r="H319" s="48"/>
      <c r="I319" s="48"/>
      <c r="J319" s="49"/>
      <c r="K319" s="183">
        <f t="shared" si="27"/>
        <v>0</v>
      </c>
      <c r="L319" s="164">
        <f t="shared" si="24"/>
        <v>0</v>
      </c>
      <c r="M319" s="49"/>
      <c r="N319" s="165">
        <f t="shared" si="25"/>
        <v>0</v>
      </c>
      <c r="O319" s="165">
        <f t="shared" si="26"/>
        <v>0</v>
      </c>
      <c r="P319" s="162">
        <f t="shared" si="28"/>
        <v>0</v>
      </c>
      <c r="Q319" s="47"/>
    </row>
    <row r="320" spans="1:17" ht="15" x14ac:dyDescent="0.2">
      <c r="A320" s="46" t="s">
        <v>369</v>
      </c>
      <c r="B320" s="46"/>
      <c r="C320" s="46"/>
      <c r="D320" s="47"/>
      <c r="E320" s="80"/>
      <c r="F320" s="81"/>
      <c r="G320" s="81"/>
      <c r="H320" s="48"/>
      <c r="I320" s="48"/>
      <c r="J320" s="49"/>
      <c r="K320" s="183">
        <f t="shared" si="27"/>
        <v>0</v>
      </c>
      <c r="L320" s="164">
        <f t="shared" si="24"/>
        <v>0</v>
      </c>
      <c r="M320" s="49"/>
      <c r="N320" s="165">
        <f t="shared" si="25"/>
        <v>0</v>
      </c>
      <c r="O320" s="165">
        <f t="shared" si="26"/>
        <v>0</v>
      </c>
      <c r="P320" s="162">
        <f t="shared" si="28"/>
        <v>0</v>
      </c>
      <c r="Q320" s="47"/>
    </row>
    <row r="321" spans="1:17" ht="15" x14ac:dyDescent="0.2">
      <c r="A321" s="46" t="s">
        <v>370</v>
      </c>
      <c r="B321" s="46"/>
      <c r="C321" s="46"/>
      <c r="D321" s="47"/>
      <c r="E321" s="80"/>
      <c r="F321" s="81"/>
      <c r="G321" s="81"/>
      <c r="H321" s="48"/>
      <c r="I321" s="48"/>
      <c r="J321" s="49"/>
      <c r="K321" s="183">
        <f t="shared" si="27"/>
        <v>0</v>
      </c>
      <c r="L321" s="164">
        <f t="shared" si="24"/>
        <v>0</v>
      </c>
      <c r="M321" s="49"/>
      <c r="N321" s="165">
        <f t="shared" si="25"/>
        <v>0</v>
      </c>
      <c r="O321" s="165">
        <f t="shared" si="26"/>
        <v>0</v>
      </c>
      <c r="P321" s="162">
        <f t="shared" si="28"/>
        <v>0</v>
      </c>
      <c r="Q321" s="47"/>
    </row>
    <row r="322" spans="1:17" ht="15" x14ac:dyDescent="0.2">
      <c r="A322" s="46" t="s">
        <v>371</v>
      </c>
      <c r="B322" s="46"/>
      <c r="C322" s="46"/>
      <c r="D322" s="47"/>
      <c r="E322" s="80"/>
      <c r="F322" s="81"/>
      <c r="G322" s="81"/>
      <c r="H322" s="48"/>
      <c r="I322" s="48"/>
      <c r="J322" s="49"/>
      <c r="K322" s="183">
        <f t="shared" si="27"/>
        <v>0</v>
      </c>
      <c r="L322" s="164">
        <f t="shared" si="24"/>
        <v>0</v>
      </c>
      <c r="M322" s="49"/>
      <c r="N322" s="165">
        <f t="shared" si="25"/>
        <v>0</v>
      </c>
      <c r="O322" s="165">
        <f t="shared" si="26"/>
        <v>0</v>
      </c>
      <c r="P322" s="162">
        <f t="shared" si="28"/>
        <v>0</v>
      </c>
      <c r="Q322" s="47"/>
    </row>
    <row r="323" spans="1:17" ht="15" x14ac:dyDescent="0.2">
      <c r="A323" s="46" t="s">
        <v>372</v>
      </c>
      <c r="B323" s="46"/>
      <c r="C323" s="46"/>
      <c r="D323" s="47"/>
      <c r="E323" s="80"/>
      <c r="F323" s="81"/>
      <c r="G323" s="81"/>
      <c r="H323" s="48"/>
      <c r="I323" s="48"/>
      <c r="J323" s="49"/>
      <c r="K323" s="183">
        <f t="shared" si="27"/>
        <v>0</v>
      </c>
      <c r="L323" s="164">
        <f t="shared" si="24"/>
        <v>0</v>
      </c>
      <c r="M323" s="49"/>
      <c r="N323" s="165">
        <f t="shared" si="25"/>
        <v>0</v>
      </c>
      <c r="O323" s="165">
        <f t="shared" si="26"/>
        <v>0</v>
      </c>
      <c r="P323" s="162">
        <f t="shared" si="28"/>
        <v>0</v>
      </c>
      <c r="Q323" s="47"/>
    </row>
    <row r="324" spans="1:17" ht="15" x14ac:dyDescent="0.2">
      <c r="A324" s="46" t="s">
        <v>373</v>
      </c>
      <c r="B324" s="46"/>
      <c r="C324" s="46"/>
      <c r="D324" s="47"/>
      <c r="E324" s="80"/>
      <c r="F324" s="81"/>
      <c r="G324" s="81"/>
      <c r="H324" s="48"/>
      <c r="I324" s="48"/>
      <c r="J324" s="49"/>
      <c r="K324" s="183">
        <f t="shared" si="27"/>
        <v>0</v>
      </c>
      <c r="L324" s="164">
        <f t="shared" si="24"/>
        <v>0</v>
      </c>
      <c r="M324" s="49"/>
      <c r="N324" s="165">
        <f t="shared" si="25"/>
        <v>0</v>
      </c>
      <c r="O324" s="165">
        <f t="shared" si="26"/>
        <v>0</v>
      </c>
      <c r="P324" s="162">
        <f t="shared" si="28"/>
        <v>0</v>
      </c>
      <c r="Q324" s="47"/>
    </row>
    <row r="325" spans="1:17" ht="15" x14ac:dyDescent="0.2">
      <c r="A325" s="46" t="s">
        <v>374</v>
      </c>
      <c r="B325" s="46"/>
      <c r="C325" s="46"/>
      <c r="D325" s="47"/>
      <c r="E325" s="80"/>
      <c r="F325" s="81"/>
      <c r="G325" s="81"/>
      <c r="H325" s="48"/>
      <c r="I325" s="48"/>
      <c r="J325" s="49"/>
      <c r="K325" s="183">
        <f t="shared" si="27"/>
        <v>0</v>
      </c>
      <c r="L325" s="164">
        <f t="shared" si="24"/>
        <v>0</v>
      </c>
      <c r="M325" s="49"/>
      <c r="N325" s="165">
        <f t="shared" si="25"/>
        <v>0</v>
      </c>
      <c r="O325" s="165">
        <f t="shared" si="26"/>
        <v>0</v>
      </c>
      <c r="P325" s="162">
        <f t="shared" si="28"/>
        <v>0</v>
      </c>
      <c r="Q325" s="47"/>
    </row>
    <row r="326" spans="1:17" ht="15" x14ac:dyDescent="0.2">
      <c r="A326" s="46" t="s">
        <v>375</v>
      </c>
      <c r="B326" s="46"/>
      <c r="C326" s="46"/>
      <c r="D326" s="47"/>
      <c r="E326" s="80"/>
      <c r="F326" s="81"/>
      <c r="G326" s="81"/>
      <c r="H326" s="48"/>
      <c r="I326" s="48"/>
      <c r="J326" s="49"/>
      <c r="K326" s="183">
        <f t="shared" si="27"/>
        <v>0</v>
      </c>
      <c r="L326" s="164">
        <f t="shared" si="24"/>
        <v>0</v>
      </c>
      <c r="M326" s="49"/>
      <c r="N326" s="165">
        <f t="shared" si="25"/>
        <v>0</v>
      </c>
      <c r="O326" s="165">
        <f t="shared" si="26"/>
        <v>0</v>
      </c>
      <c r="P326" s="162">
        <f t="shared" si="28"/>
        <v>0</v>
      </c>
      <c r="Q326" s="47"/>
    </row>
    <row r="327" spans="1:17" ht="15" x14ac:dyDescent="0.2">
      <c r="A327" s="46" t="s">
        <v>376</v>
      </c>
      <c r="B327" s="46"/>
      <c r="C327" s="46"/>
      <c r="D327" s="47"/>
      <c r="E327" s="80"/>
      <c r="F327" s="81"/>
      <c r="G327" s="81"/>
      <c r="H327" s="48"/>
      <c r="I327" s="48"/>
      <c r="J327" s="49"/>
      <c r="K327" s="183">
        <f t="shared" si="27"/>
        <v>0</v>
      </c>
      <c r="L327" s="164">
        <f t="shared" si="24"/>
        <v>0</v>
      </c>
      <c r="M327" s="49"/>
      <c r="N327" s="165">
        <f t="shared" si="25"/>
        <v>0</v>
      </c>
      <c r="O327" s="165">
        <f t="shared" si="26"/>
        <v>0</v>
      </c>
      <c r="P327" s="162">
        <f t="shared" si="28"/>
        <v>0</v>
      </c>
      <c r="Q327" s="47"/>
    </row>
    <row r="328" spans="1:17" ht="15" x14ac:dyDescent="0.2">
      <c r="A328" s="46" t="s">
        <v>377</v>
      </c>
      <c r="B328" s="46"/>
      <c r="C328" s="46"/>
      <c r="D328" s="47"/>
      <c r="E328" s="80"/>
      <c r="F328" s="81"/>
      <c r="G328" s="81"/>
      <c r="H328" s="48"/>
      <c r="I328" s="48"/>
      <c r="J328" s="49"/>
      <c r="K328" s="183">
        <f t="shared" si="27"/>
        <v>0</v>
      </c>
      <c r="L328" s="164">
        <f t="shared" si="24"/>
        <v>0</v>
      </c>
      <c r="M328" s="49"/>
      <c r="N328" s="165">
        <f t="shared" si="25"/>
        <v>0</v>
      </c>
      <c r="O328" s="165">
        <f t="shared" si="26"/>
        <v>0</v>
      </c>
      <c r="P328" s="162">
        <f t="shared" si="28"/>
        <v>0</v>
      </c>
      <c r="Q328" s="47"/>
    </row>
    <row r="329" spans="1:17" ht="15" x14ac:dyDescent="0.2">
      <c r="A329" s="46" t="s">
        <v>378</v>
      </c>
      <c r="B329" s="46"/>
      <c r="C329" s="46"/>
      <c r="D329" s="47"/>
      <c r="E329" s="80"/>
      <c r="F329" s="81"/>
      <c r="G329" s="81"/>
      <c r="H329" s="48"/>
      <c r="I329" s="48"/>
      <c r="J329" s="49"/>
      <c r="K329" s="183">
        <f t="shared" si="27"/>
        <v>0</v>
      </c>
      <c r="L329" s="164">
        <f t="shared" si="24"/>
        <v>0</v>
      </c>
      <c r="M329" s="49"/>
      <c r="N329" s="165">
        <f t="shared" si="25"/>
        <v>0</v>
      </c>
      <c r="O329" s="165">
        <f t="shared" si="26"/>
        <v>0</v>
      </c>
      <c r="P329" s="162">
        <f t="shared" si="28"/>
        <v>0</v>
      </c>
      <c r="Q329" s="47"/>
    </row>
    <row r="330" spans="1:17" ht="15" x14ac:dyDescent="0.2">
      <c r="A330" s="46" t="s">
        <v>379</v>
      </c>
      <c r="B330" s="46"/>
      <c r="C330" s="46"/>
      <c r="D330" s="47"/>
      <c r="E330" s="80"/>
      <c r="F330" s="81"/>
      <c r="G330" s="81"/>
      <c r="H330" s="48"/>
      <c r="I330" s="48"/>
      <c r="J330" s="49"/>
      <c r="K330" s="183">
        <f t="shared" si="27"/>
        <v>0</v>
      </c>
      <c r="L330" s="164">
        <f t="shared" si="24"/>
        <v>0</v>
      </c>
      <c r="M330" s="49"/>
      <c r="N330" s="165">
        <f t="shared" si="25"/>
        <v>0</v>
      </c>
      <c r="O330" s="165">
        <f t="shared" si="26"/>
        <v>0</v>
      </c>
      <c r="P330" s="162">
        <f t="shared" si="28"/>
        <v>0</v>
      </c>
      <c r="Q330" s="47"/>
    </row>
    <row r="331" spans="1:17" ht="15" x14ac:dyDescent="0.2">
      <c r="A331" s="46" t="s">
        <v>380</v>
      </c>
      <c r="B331" s="46"/>
      <c r="C331" s="46"/>
      <c r="D331" s="47"/>
      <c r="E331" s="80"/>
      <c r="F331" s="81"/>
      <c r="G331" s="81"/>
      <c r="H331" s="48"/>
      <c r="I331" s="48"/>
      <c r="J331" s="49"/>
      <c r="K331" s="183">
        <f t="shared" si="27"/>
        <v>0</v>
      </c>
      <c r="L331" s="164">
        <f t="shared" si="24"/>
        <v>0</v>
      </c>
      <c r="M331" s="49"/>
      <c r="N331" s="165">
        <f t="shared" si="25"/>
        <v>0</v>
      </c>
      <c r="O331" s="165">
        <f t="shared" si="26"/>
        <v>0</v>
      </c>
      <c r="P331" s="162">
        <f t="shared" si="28"/>
        <v>0</v>
      </c>
      <c r="Q331" s="47"/>
    </row>
    <row r="332" spans="1:17" ht="15" x14ac:dyDescent="0.2">
      <c r="A332" s="46" t="s">
        <v>381</v>
      </c>
      <c r="B332" s="46"/>
      <c r="C332" s="46"/>
      <c r="D332" s="47"/>
      <c r="E332" s="80"/>
      <c r="F332" s="81"/>
      <c r="G332" s="81"/>
      <c r="H332" s="48"/>
      <c r="I332" s="48"/>
      <c r="J332" s="49"/>
      <c r="K332" s="183">
        <f t="shared" si="27"/>
        <v>0</v>
      </c>
      <c r="L332" s="164">
        <f t="shared" si="24"/>
        <v>0</v>
      </c>
      <c r="M332" s="49"/>
      <c r="N332" s="165">
        <f t="shared" si="25"/>
        <v>0</v>
      </c>
      <c r="O332" s="165">
        <f t="shared" si="26"/>
        <v>0</v>
      </c>
      <c r="P332" s="162">
        <f t="shared" si="28"/>
        <v>0</v>
      </c>
      <c r="Q332" s="47"/>
    </row>
    <row r="333" spans="1:17" ht="15" x14ac:dyDescent="0.2">
      <c r="A333" s="46" t="s">
        <v>382</v>
      </c>
      <c r="B333" s="46"/>
      <c r="C333" s="46"/>
      <c r="D333" s="47"/>
      <c r="E333" s="80"/>
      <c r="F333" s="81"/>
      <c r="G333" s="81"/>
      <c r="H333" s="48"/>
      <c r="I333" s="48"/>
      <c r="J333" s="49"/>
      <c r="K333" s="183">
        <f t="shared" si="27"/>
        <v>0</v>
      </c>
      <c r="L333" s="164">
        <f t="shared" si="24"/>
        <v>0</v>
      </c>
      <c r="M333" s="49"/>
      <c r="N333" s="165">
        <f t="shared" si="25"/>
        <v>0</v>
      </c>
      <c r="O333" s="165">
        <f t="shared" si="26"/>
        <v>0</v>
      </c>
      <c r="P333" s="162">
        <f t="shared" si="28"/>
        <v>0</v>
      </c>
      <c r="Q333" s="47"/>
    </row>
    <row r="334" spans="1:17" ht="15" x14ac:dyDescent="0.2">
      <c r="A334" s="46" t="s">
        <v>383</v>
      </c>
      <c r="B334" s="46"/>
      <c r="C334" s="46"/>
      <c r="D334" s="47"/>
      <c r="E334" s="80"/>
      <c r="F334" s="81"/>
      <c r="G334" s="81"/>
      <c r="H334" s="48"/>
      <c r="I334" s="48"/>
      <c r="J334" s="49"/>
      <c r="K334" s="183">
        <f t="shared" si="27"/>
        <v>0</v>
      </c>
      <c r="L334" s="164">
        <f t="shared" ref="L334:L397" si="29">G334+K334</f>
        <v>0</v>
      </c>
      <c r="M334" s="49"/>
      <c r="N334" s="165">
        <f t="shared" si="25"/>
        <v>0</v>
      </c>
      <c r="O334" s="165">
        <f t="shared" si="26"/>
        <v>0</v>
      </c>
      <c r="P334" s="162">
        <f t="shared" si="28"/>
        <v>0</v>
      </c>
      <c r="Q334" s="47"/>
    </row>
    <row r="335" spans="1:17" ht="15" x14ac:dyDescent="0.2">
      <c r="A335" s="46" t="s">
        <v>384</v>
      </c>
      <c r="B335" s="46"/>
      <c r="C335" s="46"/>
      <c r="D335" s="47"/>
      <c r="E335" s="80"/>
      <c r="F335" s="81"/>
      <c r="G335" s="81"/>
      <c r="H335" s="48"/>
      <c r="I335" s="48"/>
      <c r="J335" s="49"/>
      <c r="K335" s="183">
        <f t="shared" si="27"/>
        <v>0</v>
      </c>
      <c r="L335" s="164">
        <f t="shared" si="29"/>
        <v>0</v>
      </c>
      <c r="M335" s="49"/>
      <c r="N335" s="165">
        <f t="shared" ref="N335:N398" si="30">G335*M335</f>
        <v>0</v>
      </c>
      <c r="O335" s="165">
        <f t="shared" ref="O335:O398" si="31">K335*M335</f>
        <v>0</v>
      </c>
      <c r="P335" s="162">
        <f t="shared" si="28"/>
        <v>0</v>
      </c>
      <c r="Q335" s="47"/>
    </row>
    <row r="336" spans="1:17" ht="15" x14ac:dyDescent="0.2">
      <c r="A336" s="46" t="s">
        <v>385</v>
      </c>
      <c r="B336" s="46"/>
      <c r="C336" s="46"/>
      <c r="D336" s="47"/>
      <c r="E336" s="80"/>
      <c r="F336" s="81"/>
      <c r="G336" s="81"/>
      <c r="H336" s="48"/>
      <c r="I336" s="48"/>
      <c r="J336" s="49"/>
      <c r="K336" s="183">
        <f t="shared" si="27"/>
        <v>0</v>
      </c>
      <c r="L336" s="164">
        <f t="shared" si="29"/>
        <v>0</v>
      </c>
      <c r="M336" s="49"/>
      <c r="N336" s="165">
        <f t="shared" si="30"/>
        <v>0</v>
      </c>
      <c r="O336" s="165">
        <f t="shared" si="31"/>
        <v>0</v>
      </c>
      <c r="P336" s="162">
        <f t="shared" si="28"/>
        <v>0</v>
      </c>
      <c r="Q336" s="47"/>
    </row>
    <row r="337" spans="1:17" ht="15" x14ac:dyDescent="0.2">
      <c r="A337" s="46" t="s">
        <v>386</v>
      </c>
      <c r="B337" s="46"/>
      <c r="C337" s="46"/>
      <c r="D337" s="47"/>
      <c r="E337" s="80"/>
      <c r="F337" s="81"/>
      <c r="G337" s="81"/>
      <c r="H337" s="48"/>
      <c r="I337" s="48"/>
      <c r="J337" s="49"/>
      <c r="K337" s="183">
        <f t="shared" si="27"/>
        <v>0</v>
      </c>
      <c r="L337" s="164">
        <f t="shared" si="29"/>
        <v>0</v>
      </c>
      <c r="M337" s="49"/>
      <c r="N337" s="165">
        <f t="shared" si="30"/>
        <v>0</v>
      </c>
      <c r="O337" s="165">
        <f t="shared" si="31"/>
        <v>0</v>
      </c>
      <c r="P337" s="162">
        <f t="shared" si="28"/>
        <v>0</v>
      </c>
      <c r="Q337" s="47"/>
    </row>
    <row r="338" spans="1:17" ht="15" x14ac:dyDescent="0.2">
      <c r="A338" s="46" t="s">
        <v>387</v>
      </c>
      <c r="B338" s="46"/>
      <c r="C338" s="46"/>
      <c r="D338" s="47"/>
      <c r="E338" s="80"/>
      <c r="F338" s="81"/>
      <c r="G338" s="81"/>
      <c r="H338" s="48"/>
      <c r="I338" s="48"/>
      <c r="J338" s="49"/>
      <c r="K338" s="183">
        <f t="shared" si="27"/>
        <v>0</v>
      </c>
      <c r="L338" s="164">
        <f t="shared" si="29"/>
        <v>0</v>
      </c>
      <c r="M338" s="49"/>
      <c r="N338" s="165">
        <f t="shared" si="30"/>
        <v>0</v>
      </c>
      <c r="O338" s="165">
        <f t="shared" si="31"/>
        <v>0</v>
      </c>
      <c r="P338" s="162">
        <f t="shared" si="28"/>
        <v>0</v>
      </c>
      <c r="Q338" s="47"/>
    </row>
    <row r="339" spans="1:17" ht="15" x14ac:dyDescent="0.2">
      <c r="A339" s="46" t="s">
        <v>388</v>
      </c>
      <c r="B339" s="46"/>
      <c r="C339" s="46"/>
      <c r="D339" s="47"/>
      <c r="E339" s="80"/>
      <c r="F339" s="81"/>
      <c r="G339" s="81"/>
      <c r="H339" s="48"/>
      <c r="I339" s="48"/>
      <c r="J339" s="49"/>
      <c r="K339" s="183">
        <f t="shared" si="27"/>
        <v>0</v>
      </c>
      <c r="L339" s="164">
        <f t="shared" si="29"/>
        <v>0</v>
      </c>
      <c r="M339" s="49"/>
      <c r="N339" s="165">
        <f t="shared" si="30"/>
        <v>0</v>
      </c>
      <c r="O339" s="165">
        <f t="shared" si="31"/>
        <v>0</v>
      </c>
      <c r="P339" s="162">
        <f t="shared" si="28"/>
        <v>0</v>
      </c>
      <c r="Q339" s="47"/>
    </row>
    <row r="340" spans="1:17" ht="15" x14ac:dyDescent="0.2">
      <c r="A340" s="46" t="s">
        <v>389</v>
      </c>
      <c r="B340" s="46"/>
      <c r="C340" s="46"/>
      <c r="D340" s="47"/>
      <c r="E340" s="80"/>
      <c r="F340" s="81"/>
      <c r="G340" s="81"/>
      <c r="H340" s="48"/>
      <c r="I340" s="48"/>
      <c r="J340" s="49"/>
      <c r="K340" s="183">
        <f t="shared" si="27"/>
        <v>0</v>
      </c>
      <c r="L340" s="164">
        <f t="shared" si="29"/>
        <v>0</v>
      </c>
      <c r="M340" s="49"/>
      <c r="N340" s="165">
        <f t="shared" si="30"/>
        <v>0</v>
      </c>
      <c r="O340" s="165">
        <f t="shared" si="31"/>
        <v>0</v>
      </c>
      <c r="P340" s="162">
        <f t="shared" si="28"/>
        <v>0</v>
      </c>
      <c r="Q340" s="47"/>
    </row>
    <row r="341" spans="1:17" ht="15" x14ac:dyDescent="0.2">
      <c r="A341" s="46" t="s">
        <v>390</v>
      </c>
      <c r="B341" s="46"/>
      <c r="C341" s="46"/>
      <c r="D341" s="47"/>
      <c r="E341" s="80"/>
      <c r="F341" s="81"/>
      <c r="G341" s="81"/>
      <c r="H341" s="48"/>
      <c r="I341" s="48"/>
      <c r="J341" s="49"/>
      <c r="K341" s="183">
        <f t="shared" si="27"/>
        <v>0</v>
      </c>
      <c r="L341" s="164">
        <f t="shared" si="29"/>
        <v>0</v>
      </c>
      <c r="M341" s="49"/>
      <c r="N341" s="165">
        <f t="shared" si="30"/>
        <v>0</v>
      </c>
      <c r="O341" s="165">
        <f t="shared" si="31"/>
        <v>0</v>
      </c>
      <c r="P341" s="162">
        <f t="shared" si="28"/>
        <v>0</v>
      </c>
      <c r="Q341" s="47"/>
    </row>
    <row r="342" spans="1:17" ht="15" x14ac:dyDescent="0.2">
      <c r="A342" s="46" t="s">
        <v>391</v>
      </c>
      <c r="B342" s="46"/>
      <c r="C342" s="46"/>
      <c r="D342" s="47"/>
      <c r="E342" s="80"/>
      <c r="F342" s="81"/>
      <c r="G342" s="81"/>
      <c r="H342" s="48"/>
      <c r="I342" s="48"/>
      <c r="J342" s="49"/>
      <c r="K342" s="183">
        <f t="shared" si="27"/>
        <v>0</v>
      </c>
      <c r="L342" s="164">
        <f t="shared" si="29"/>
        <v>0</v>
      </c>
      <c r="M342" s="49"/>
      <c r="N342" s="165">
        <f t="shared" si="30"/>
        <v>0</v>
      </c>
      <c r="O342" s="165">
        <f t="shared" si="31"/>
        <v>0</v>
      </c>
      <c r="P342" s="162">
        <f t="shared" si="28"/>
        <v>0</v>
      </c>
      <c r="Q342" s="47"/>
    </row>
    <row r="343" spans="1:17" ht="15" x14ac:dyDescent="0.2">
      <c r="A343" s="46" t="s">
        <v>392</v>
      </c>
      <c r="B343" s="46"/>
      <c r="C343" s="46"/>
      <c r="D343" s="47"/>
      <c r="E343" s="80"/>
      <c r="F343" s="81"/>
      <c r="G343" s="81"/>
      <c r="H343" s="48"/>
      <c r="I343" s="48"/>
      <c r="J343" s="49"/>
      <c r="K343" s="183">
        <f t="shared" si="27"/>
        <v>0</v>
      </c>
      <c r="L343" s="164">
        <f t="shared" si="29"/>
        <v>0</v>
      </c>
      <c r="M343" s="49"/>
      <c r="N343" s="165">
        <f t="shared" si="30"/>
        <v>0</v>
      </c>
      <c r="O343" s="165">
        <f t="shared" si="31"/>
        <v>0</v>
      </c>
      <c r="P343" s="162">
        <f t="shared" si="28"/>
        <v>0</v>
      </c>
      <c r="Q343" s="47"/>
    </row>
    <row r="344" spans="1:17" ht="15" x14ac:dyDescent="0.2">
      <c r="A344" s="46" t="s">
        <v>393</v>
      </c>
      <c r="B344" s="46"/>
      <c r="C344" s="46"/>
      <c r="D344" s="47"/>
      <c r="E344" s="80"/>
      <c r="F344" s="81"/>
      <c r="G344" s="81"/>
      <c r="H344" s="48"/>
      <c r="I344" s="48"/>
      <c r="J344" s="49"/>
      <c r="K344" s="183">
        <f t="shared" si="27"/>
        <v>0</v>
      </c>
      <c r="L344" s="164">
        <f t="shared" si="29"/>
        <v>0</v>
      </c>
      <c r="M344" s="49"/>
      <c r="N344" s="165">
        <f t="shared" si="30"/>
        <v>0</v>
      </c>
      <c r="O344" s="165">
        <f t="shared" si="31"/>
        <v>0</v>
      </c>
      <c r="P344" s="162">
        <f t="shared" si="28"/>
        <v>0</v>
      </c>
      <c r="Q344" s="47"/>
    </row>
    <row r="345" spans="1:17" ht="15" x14ac:dyDescent="0.2">
      <c r="A345" s="46" t="s">
        <v>394</v>
      </c>
      <c r="B345" s="46"/>
      <c r="C345" s="46"/>
      <c r="D345" s="47"/>
      <c r="E345" s="80"/>
      <c r="F345" s="81"/>
      <c r="G345" s="81"/>
      <c r="H345" s="48"/>
      <c r="I345" s="48"/>
      <c r="J345" s="49"/>
      <c r="K345" s="183">
        <f t="shared" si="27"/>
        <v>0</v>
      </c>
      <c r="L345" s="164">
        <f t="shared" si="29"/>
        <v>0</v>
      </c>
      <c r="M345" s="49"/>
      <c r="N345" s="165">
        <f t="shared" si="30"/>
        <v>0</v>
      </c>
      <c r="O345" s="165">
        <f t="shared" si="31"/>
        <v>0</v>
      </c>
      <c r="P345" s="162">
        <f t="shared" si="28"/>
        <v>0</v>
      </c>
      <c r="Q345" s="47"/>
    </row>
    <row r="346" spans="1:17" ht="15" x14ac:dyDescent="0.2">
      <c r="A346" s="46" t="s">
        <v>395</v>
      </c>
      <c r="B346" s="46"/>
      <c r="C346" s="46"/>
      <c r="D346" s="47"/>
      <c r="E346" s="80"/>
      <c r="F346" s="81"/>
      <c r="G346" s="81"/>
      <c r="H346" s="48"/>
      <c r="I346" s="48"/>
      <c r="J346" s="49"/>
      <c r="K346" s="183">
        <f t="shared" si="27"/>
        <v>0</v>
      </c>
      <c r="L346" s="164">
        <f t="shared" si="29"/>
        <v>0</v>
      </c>
      <c r="M346" s="49"/>
      <c r="N346" s="165">
        <f t="shared" si="30"/>
        <v>0</v>
      </c>
      <c r="O346" s="165">
        <f t="shared" si="31"/>
        <v>0</v>
      </c>
      <c r="P346" s="162">
        <f t="shared" si="28"/>
        <v>0</v>
      </c>
      <c r="Q346" s="47"/>
    </row>
    <row r="347" spans="1:17" ht="15" x14ac:dyDescent="0.2">
      <c r="A347" s="46" t="s">
        <v>396</v>
      </c>
      <c r="B347" s="46"/>
      <c r="C347" s="46"/>
      <c r="D347" s="47"/>
      <c r="E347" s="80"/>
      <c r="F347" s="81"/>
      <c r="G347" s="81"/>
      <c r="H347" s="48"/>
      <c r="I347" s="48"/>
      <c r="J347" s="49"/>
      <c r="K347" s="183">
        <f t="shared" si="27"/>
        <v>0</v>
      </c>
      <c r="L347" s="164">
        <f t="shared" si="29"/>
        <v>0</v>
      </c>
      <c r="M347" s="49"/>
      <c r="N347" s="165">
        <f t="shared" si="30"/>
        <v>0</v>
      </c>
      <c r="O347" s="165">
        <f t="shared" si="31"/>
        <v>0</v>
      </c>
      <c r="P347" s="162">
        <f t="shared" si="28"/>
        <v>0</v>
      </c>
      <c r="Q347" s="47"/>
    </row>
    <row r="348" spans="1:17" ht="15" x14ac:dyDescent="0.2">
      <c r="A348" s="46" t="s">
        <v>397</v>
      </c>
      <c r="B348" s="46"/>
      <c r="C348" s="46"/>
      <c r="D348" s="47"/>
      <c r="E348" s="80"/>
      <c r="F348" s="81"/>
      <c r="G348" s="81"/>
      <c r="H348" s="48"/>
      <c r="I348" s="48"/>
      <c r="J348" s="49"/>
      <c r="K348" s="183">
        <f t="shared" si="27"/>
        <v>0</v>
      </c>
      <c r="L348" s="164">
        <f t="shared" si="29"/>
        <v>0</v>
      </c>
      <c r="M348" s="49"/>
      <c r="N348" s="165">
        <f t="shared" si="30"/>
        <v>0</v>
      </c>
      <c r="O348" s="165">
        <f t="shared" si="31"/>
        <v>0</v>
      </c>
      <c r="P348" s="162">
        <f t="shared" si="28"/>
        <v>0</v>
      </c>
      <c r="Q348" s="47"/>
    </row>
    <row r="349" spans="1:17" ht="15" x14ac:dyDescent="0.2">
      <c r="A349" s="46" t="s">
        <v>398</v>
      </c>
      <c r="B349" s="46"/>
      <c r="C349" s="46"/>
      <c r="D349" s="47"/>
      <c r="E349" s="80"/>
      <c r="F349" s="81"/>
      <c r="G349" s="81"/>
      <c r="H349" s="48"/>
      <c r="I349" s="48"/>
      <c r="J349" s="49"/>
      <c r="K349" s="183">
        <f t="shared" si="27"/>
        <v>0</v>
      </c>
      <c r="L349" s="164">
        <f t="shared" si="29"/>
        <v>0</v>
      </c>
      <c r="M349" s="49"/>
      <c r="N349" s="165">
        <f t="shared" si="30"/>
        <v>0</v>
      </c>
      <c r="O349" s="165">
        <f t="shared" si="31"/>
        <v>0</v>
      </c>
      <c r="P349" s="162">
        <f t="shared" si="28"/>
        <v>0</v>
      </c>
      <c r="Q349" s="47"/>
    </row>
    <row r="350" spans="1:17" ht="15" x14ac:dyDescent="0.2">
      <c r="A350" s="46" t="s">
        <v>399</v>
      </c>
      <c r="B350" s="46"/>
      <c r="C350" s="46"/>
      <c r="D350" s="47"/>
      <c r="E350" s="80"/>
      <c r="F350" s="81"/>
      <c r="G350" s="81"/>
      <c r="H350" s="48"/>
      <c r="I350" s="48"/>
      <c r="J350" s="49"/>
      <c r="K350" s="183">
        <f t="shared" si="27"/>
        <v>0</v>
      </c>
      <c r="L350" s="164">
        <f t="shared" si="29"/>
        <v>0</v>
      </c>
      <c r="M350" s="49"/>
      <c r="N350" s="165">
        <f t="shared" si="30"/>
        <v>0</v>
      </c>
      <c r="O350" s="165">
        <f t="shared" si="31"/>
        <v>0</v>
      </c>
      <c r="P350" s="162">
        <f t="shared" si="28"/>
        <v>0</v>
      </c>
      <c r="Q350" s="47"/>
    </row>
    <row r="351" spans="1:17" ht="15" x14ac:dyDescent="0.2">
      <c r="A351" s="46" t="s">
        <v>400</v>
      </c>
      <c r="B351" s="46"/>
      <c r="C351" s="46"/>
      <c r="D351" s="47"/>
      <c r="E351" s="80"/>
      <c r="F351" s="81"/>
      <c r="G351" s="81"/>
      <c r="H351" s="48"/>
      <c r="I351" s="48"/>
      <c r="J351" s="49"/>
      <c r="K351" s="183">
        <f t="shared" si="27"/>
        <v>0</v>
      </c>
      <c r="L351" s="164">
        <f t="shared" si="29"/>
        <v>0</v>
      </c>
      <c r="M351" s="49"/>
      <c r="N351" s="165">
        <f t="shared" si="30"/>
        <v>0</v>
      </c>
      <c r="O351" s="165">
        <f t="shared" si="31"/>
        <v>0</v>
      </c>
      <c r="P351" s="162">
        <f t="shared" si="28"/>
        <v>0</v>
      </c>
      <c r="Q351" s="47"/>
    </row>
    <row r="352" spans="1:17" ht="15" x14ac:dyDescent="0.2">
      <c r="A352" s="46" t="s">
        <v>401</v>
      </c>
      <c r="B352" s="46"/>
      <c r="C352" s="46"/>
      <c r="D352" s="47"/>
      <c r="E352" s="80"/>
      <c r="F352" s="81"/>
      <c r="G352" s="81"/>
      <c r="H352" s="48"/>
      <c r="I352" s="48"/>
      <c r="J352" s="49"/>
      <c r="K352" s="183">
        <f t="shared" ref="K352:K415" si="32">I352*J352</f>
        <v>0</v>
      </c>
      <c r="L352" s="164">
        <f t="shared" si="29"/>
        <v>0</v>
      </c>
      <c r="M352" s="49"/>
      <c r="N352" s="165">
        <f t="shared" si="30"/>
        <v>0</v>
      </c>
      <c r="O352" s="165">
        <f t="shared" si="31"/>
        <v>0</v>
      </c>
      <c r="P352" s="162">
        <f t="shared" ref="P352:P415" si="33">L352*M352</f>
        <v>0</v>
      </c>
      <c r="Q352" s="47"/>
    </row>
    <row r="353" spans="1:17" ht="15" x14ac:dyDescent="0.2">
      <c r="A353" s="46" t="s">
        <v>402</v>
      </c>
      <c r="B353" s="46"/>
      <c r="C353" s="46"/>
      <c r="D353" s="47"/>
      <c r="E353" s="80"/>
      <c r="F353" s="81"/>
      <c r="G353" s="81"/>
      <c r="H353" s="48"/>
      <c r="I353" s="48"/>
      <c r="J353" s="49"/>
      <c r="K353" s="183">
        <f t="shared" si="32"/>
        <v>0</v>
      </c>
      <c r="L353" s="164">
        <f t="shared" si="29"/>
        <v>0</v>
      </c>
      <c r="M353" s="49"/>
      <c r="N353" s="165">
        <f t="shared" si="30"/>
        <v>0</v>
      </c>
      <c r="O353" s="165">
        <f t="shared" si="31"/>
        <v>0</v>
      </c>
      <c r="P353" s="162">
        <f t="shared" si="33"/>
        <v>0</v>
      </c>
      <c r="Q353" s="47"/>
    </row>
    <row r="354" spans="1:17" ht="15" x14ac:dyDescent="0.2">
      <c r="A354" s="46" t="s">
        <v>403</v>
      </c>
      <c r="B354" s="46"/>
      <c r="C354" s="46"/>
      <c r="D354" s="47"/>
      <c r="E354" s="80"/>
      <c r="F354" s="81"/>
      <c r="G354" s="81"/>
      <c r="H354" s="48"/>
      <c r="I354" s="48"/>
      <c r="J354" s="49"/>
      <c r="K354" s="183">
        <f t="shared" si="32"/>
        <v>0</v>
      </c>
      <c r="L354" s="164">
        <f t="shared" si="29"/>
        <v>0</v>
      </c>
      <c r="M354" s="49"/>
      <c r="N354" s="165">
        <f t="shared" si="30"/>
        <v>0</v>
      </c>
      <c r="O354" s="165">
        <f t="shared" si="31"/>
        <v>0</v>
      </c>
      <c r="P354" s="162">
        <f t="shared" si="33"/>
        <v>0</v>
      </c>
      <c r="Q354" s="47"/>
    </row>
    <row r="355" spans="1:17" ht="15" x14ac:dyDescent="0.2">
      <c r="A355" s="46" t="s">
        <v>404</v>
      </c>
      <c r="B355" s="46"/>
      <c r="C355" s="46"/>
      <c r="D355" s="47"/>
      <c r="E355" s="80"/>
      <c r="F355" s="81"/>
      <c r="G355" s="81"/>
      <c r="H355" s="48"/>
      <c r="I355" s="48"/>
      <c r="J355" s="49"/>
      <c r="K355" s="183">
        <f t="shared" si="32"/>
        <v>0</v>
      </c>
      <c r="L355" s="164">
        <f t="shared" si="29"/>
        <v>0</v>
      </c>
      <c r="M355" s="49"/>
      <c r="N355" s="165">
        <f t="shared" si="30"/>
        <v>0</v>
      </c>
      <c r="O355" s="165">
        <f t="shared" si="31"/>
        <v>0</v>
      </c>
      <c r="P355" s="162">
        <f t="shared" si="33"/>
        <v>0</v>
      </c>
      <c r="Q355" s="47"/>
    </row>
    <row r="356" spans="1:17" ht="15" x14ac:dyDescent="0.2">
      <c r="A356" s="46" t="s">
        <v>405</v>
      </c>
      <c r="B356" s="46"/>
      <c r="C356" s="46"/>
      <c r="D356" s="47"/>
      <c r="E356" s="80"/>
      <c r="F356" s="81"/>
      <c r="G356" s="81"/>
      <c r="H356" s="48"/>
      <c r="I356" s="48"/>
      <c r="J356" s="49"/>
      <c r="K356" s="183">
        <f t="shared" si="32"/>
        <v>0</v>
      </c>
      <c r="L356" s="164">
        <f t="shared" si="29"/>
        <v>0</v>
      </c>
      <c r="M356" s="49"/>
      <c r="N356" s="165">
        <f t="shared" si="30"/>
        <v>0</v>
      </c>
      <c r="O356" s="165">
        <f t="shared" si="31"/>
        <v>0</v>
      </c>
      <c r="P356" s="162">
        <f t="shared" si="33"/>
        <v>0</v>
      </c>
      <c r="Q356" s="47"/>
    </row>
    <row r="357" spans="1:17" ht="15" x14ac:dyDescent="0.2">
      <c r="A357" s="46" t="s">
        <v>406</v>
      </c>
      <c r="B357" s="46"/>
      <c r="C357" s="46"/>
      <c r="D357" s="47"/>
      <c r="E357" s="80"/>
      <c r="F357" s="81"/>
      <c r="G357" s="81"/>
      <c r="H357" s="48"/>
      <c r="I357" s="48"/>
      <c r="J357" s="49"/>
      <c r="K357" s="183">
        <f t="shared" si="32"/>
        <v>0</v>
      </c>
      <c r="L357" s="164">
        <f t="shared" si="29"/>
        <v>0</v>
      </c>
      <c r="M357" s="49"/>
      <c r="N357" s="165">
        <f t="shared" si="30"/>
        <v>0</v>
      </c>
      <c r="O357" s="165">
        <f t="shared" si="31"/>
        <v>0</v>
      </c>
      <c r="P357" s="162">
        <f t="shared" si="33"/>
        <v>0</v>
      </c>
      <c r="Q357" s="47"/>
    </row>
    <row r="358" spans="1:17" ht="15" x14ac:dyDescent="0.2">
      <c r="A358" s="46" t="s">
        <v>407</v>
      </c>
      <c r="B358" s="46"/>
      <c r="C358" s="46"/>
      <c r="D358" s="47"/>
      <c r="E358" s="80"/>
      <c r="F358" s="81"/>
      <c r="G358" s="81"/>
      <c r="H358" s="48"/>
      <c r="I358" s="48"/>
      <c r="J358" s="49"/>
      <c r="K358" s="183">
        <f t="shared" si="32"/>
        <v>0</v>
      </c>
      <c r="L358" s="164">
        <f t="shared" si="29"/>
        <v>0</v>
      </c>
      <c r="M358" s="49"/>
      <c r="N358" s="165">
        <f t="shared" si="30"/>
        <v>0</v>
      </c>
      <c r="O358" s="165">
        <f t="shared" si="31"/>
        <v>0</v>
      </c>
      <c r="P358" s="162">
        <f t="shared" si="33"/>
        <v>0</v>
      </c>
      <c r="Q358" s="47"/>
    </row>
    <row r="359" spans="1:17" ht="15" x14ac:dyDescent="0.2">
      <c r="A359" s="46" t="s">
        <v>408</v>
      </c>
      <c r="B359" s="46"/>
      <c r="C359" s="46"/>
      <c r="D359" s="47"/>
      <c r="E359" s="80"/>
      <c r="F359" s="81"/>
      <c r="G359" s="81"/>
      <c r="H359" s="48"/>
      <c r="I359" s="48"/>
      <c r="J359" s="49"/>
      <c r="K359" s="183">
        <f t="shared" si="32"/>
        <v>0</v>
      </c>
      <c r="L359" s="164">
        <f t="shared" si="29"/>
        <v>0</v>
      </c>
      <c r="M359" s="49"/>
      <c r="N359" s="165">
        <f t="shared" si="30"/>
        <v>0</v>
      </c>
      <c r="O359" s="165">
        <f t="shared" si="31"/>
        <v>0</v>
      </c>
      <c r="P359" s="162">
        <f t="shared" si="33"/>
        <v>0</v>
      </c>
      <c r="Q359" s="47"/>
    </row>
    <row r="360" spans="1:17" ht="15" x14ac:dyDescent="0.2">
      <c r="A360" s="46" t="s">
        <v>409</v>
      </c>
      <c r="B360" s="46"/>
      <c r="C360" s="46"/>
      <c r="D360" s="47"/>
      <c r="E360" s="80"/>
      <c r="F360" s="81"/>
      <c r="G360" s="81"/>
      <c r="H360" s="48"/>
      <c r="I360" s="48"/>
      <c r="J360" s="49"/>
      <c r="K360" s="183">
        <f t="shared" si="32"/>
        <v>0</v>
      </c>
      <c r="L360" s="164">
        <f t="shared" si="29"/>
        <v>0</v>
      </c>
      <c r="M360" s="49"/>
      <c r="N360" s="165">
        <f t="shared" si="30"/>
        <v>0</v>
      </c>
      <c r="O360" s="165">
        <f t="shared" si="31"/>
        <v>0</v>
      </c>
      <c r="P360" s="162">
        <f t="shared" si="33"/>
        <v>0</v>
      </c>
      <c r="Q360" s="47"/>
    </row>
    <row r="361" spans="1:17" ht="15" x14ac:dyDescent="0.2">
      <c r="A361" s="46" t="s">
        <v>410</v>
      </c>
      <c r="B361" s="46"/>
      <c r="C361" s="46"/>
      <c r="D361" s="47"/>
      <c r="E361" s="80"/>
      <c r="F361" s="81"/>
      <c r="G361" s="81"/>
      <c r="H361" s="48"/>
      <c r="I361" s="48"/>
      <c r="J361" s="49"/>
      <c r="K361" s="183">
        <f t="shared" si="32"/>
        <v>0</v>
      </c>
      <c r="L361" s="164">
        <f t="shared" si="29"/>
        <v>0</v>
      </c>
      <c r="M361" s="49"/>
      <c r="N361" s="165">
        <f t="shared" si="30"/>
        <v>0</v>
      </c>
      <c r="O361" s="165">
        <f t="shared" si="31"/>
        <v>0</v>
      </c>
      <c r="P361" s="162">
        <f t="shared" si="33"/>
        <v>0</v>
      </c>
      <c r="Q361" s="47"/>
    </row>
    <row r="362" spans="1:17" ht="15" x14ac:dyDescent="0.2">
      <c r="A362" s="46" t="s">
        <v>411</v>
      </c>
      <c r="B362" s="46"/>
      <c r="C362" s="46"/>
      <c r="D362" s="47"/>
      <c r="E362" s="80"/>
      <c r="F362" s="81"/>
      <c r="G362" s="81"/>
      <c r="H362" s="48"/>
      <c r="I362" s="48"/>
      <c r="J362" s="49"/>
      <c r="K362" s="183">
        <f t="shared" si="32"/>
        <v>0</v>
      </c>
      <c r="L362" s="164">
        <f t="shared" si="29"/>
        <v>0</v>
      </c>
      <c r="M362" s="49"/>
      <c r="N362" s="165">
        <f t="shared" si="30"/>
        <v>0</v>
      </c>
      <c r="O362" s="165">
        <f t="shared" si="31"/>
        <v>0</v>
      </c>
      <c r="P362" s="162">
        <f t="shared" si="33"/>
        <v>0</v>
      </c>
      <c r="Q362" s="47"/>
    </row>
    <row r="363" spans="1:17" ht="15" x14ac:dyDescent="0.2">
      <c r="A363" s="46" t="s">
        <v>412</v>
      </c>
      <c r="B363" s="46"/>
      <c r="C363" s="46"/>
      <c r="D363" s="47"/>
      <c r="E363" s="80"/>
      <c r="F363" s="81"/>
      <c r="G363" s="81"/>
      <c r="H363" s="48"/>
      <c r="I363" s="48"/>
      <c r="J363" s="49"/>
      <c r="K363" s="183">
        <f t="shared" si="32"/>
        <v>0</v>
      </c>
      <c r="L363" s="164">
        <f t="shared" si="29"/>
        <v>0</v>
      </c>
      <c r="M363" s="49"/>
      <c r="N363" s="165">
        <f t="shared" si="30"/>
        <v>0</v>
      </c>
      <c r="O363" s="165">
        <f t="shared" si="31"/>
        <v>0</v>
      </c>
      <c r="P363" s="162">
        <f t="shared" si="33"/>
        <v>0</v>
      </c>
      <c r="Q363" s="47"/>
    </row>
    <row r="364" spans="1:17" ht="15" x14ac:dyDescent="0.2">
      <c r="A364" s="46" t="s">
        <v>413</v>
      </c>
      <c r="B364" s="46"/>
      <c r="C364" s="46"/>
      <c r="D364" s="47"/>
      <c r="E364" s="80"/>
      <c r="F364" s="81"/>
      <c r="G364" s="81"/>
      <c r="H364" s="48"/>
      <c r="I364" s="48"/>
      <c r="J364" s="49"/>
      <c r="K364" s="183">
        <f t="shared" si="32"/>
        <v>0</v>
      </c>
      <c r="L364" s="164">
        <f t="shared" si="29"/>
        <v>0</v>
      </c>
      <c r="M364" s="49"/>
      <c r="N364" s="165">
        <f t="shared" si="30"/>
        <v>0</v>
      </c>
      <c r="O364" s="165">
        <f t="shared" si="31"/>
        <v>0</v>
      </c>
      <c r="P364" s="162">
        <f t="shared" si="33"/>
        <v>0</v>
      </c>
      <c r="Q364" s="47"/>
    </row>
    <row r="365" spans="1:17" ht="15" x14ac:dyDescent="0.2">
      <c r="A365" s="46" t="s">
        <v>414</v>
      </c>
      <c r="B365" s="46"/>
      <c r="C365" s="46"/>
      <c r="D365" s="47"/>
      <c r="E365" s="80"/>
      <c r="F365" s="81"/>
      <c r="G365" s="81"/>
      <c r="H365" s="48"/>
      <c r="I365" s="48"/>
      <c r="J365" s="49"/>
      <c r="K365" s="183">
        <f t="shared" si="32"/>
        <v>0</v>
      </c>
      <c r="L365" s="164">
        <f t="shared" si="29"/>
        <v>0</v>
      </c>
      <c r="M365" s="49"/>
      <c r="N365" s="165">
        <f t="shared" si="30"/>
        <v>0</v>
      </c>
      <c r="O365" s="165">
        <f t="shared" si="31"/>
        <v>0</v>
      </c>
      <c r="P365" s="162">
        <f t="shared" si="33"/>
        <v>0</v>
      </c>
      <c r="Q365" s="47"/>
    </row>
    <row r="366" spans="1:17" ht="15" x14ac:dyDescent="0.2">
      <c r="A366" s="46" t="s">
        <v>415</v>
      </c>
      <c r="B366" s="46"/>
      <c r="C366" s="46"/>
      <c r="D366" s="47"/>
      <c r="E366" s="80"/>
      <c r="F366" s="81"/>
      <c r="G366" s="81"/>
      <c r="H366" s="48"/>
      <c r="I366" s="48"/>
      <c r="J366" s="49"/>
      <c r="K366" s="183">
        <f t="shared" si="32"/>
        <v>0</v>
      </c>
      <c r="L366" s="164">
        <f t="shared" si="29"/>
        <v>0</v>
      </c>
      <c r="M366" s="49"/>
      <c r="N366" s="165">
        <f t="shared" si="30"/>
        <v>0</v>
      </c>
      <c r="O366" s="165">
        <f t="shared" si="31"/>
        <v>0</v>
      </c>
      <c r="P366" s="162">
        <f t="shared" si="33"/>
        <v>0</v>
      </c>
      <c r="Q366" s="47"/>
    </row>
    <row r="367" spans="1:17" ht="15" x14ac:dyDescent="0.2">
      <c r="A367" s="46" t="s">
        <v>416</v>
      </c>
      <c r="B367" s="46"/>
      <c r="C367" s="46"/>
      <c r="D367" s="47"/>
      <c r="E367" s="80"/>
      <c r="F367" s="81"/>
      <c r="G367" s="81"/>
      <c r="H367" s="48"/>
      <c r="I367" s="48"/>
      <c r="J367" s="49"/>
      <c r="K367" s="183">
        <f t="shared" si="32"/>
        <v>0</v>
      </c>
      <c r="L367" s="164">
        <f t="shared" si="29"/>
        <v>0</v>
      </c>
      <c r="M367" s="49"/>
      <c r="N367" s="165">
        <f t="shared" si="30"/>
        <v>0</v>
      </c>
      <c r="O367" s="165">
        <f t="shared" si="31"/>
        <v>0</v>
      </c>
      <c r="P367" s="162">
        <f t="shared" si="33"/>
        <v>0</v>
      </c>
      <c r="Q367" s="47"/>
    </row>
    <row r="368" spans="1:17" ht="15" x14ac:dyDescent="0.2">
      <c r="A368" s="46" t="s">
        <v>417</v>
      </c>
      <c r="B368" s="46"/>
      <c r="C368" s="46"/>
      <c r="D368" s="47"/>
      <c r="E368" s="80"/>
      <c r="F368" s="81"/>
      <c r="G368" s="81"/>
      <c r="H368" s="48"/>
      <c r="I368" s="48"/>
      <c r="J368" s="49"/>
      <c r="K368" s="183">
        <f t="shared" si="32"/>
        <v>0</v>
      </c>
      <c r="L368" s="164">
        <f t="shared" si="29"/>
        <v>0</v>
      </c>
      <c r="M368" s="49"/>
      <c r="N368" s="165">
        <f t="shared" si="30"/>
        <v>0</v>
      </c>
      <c r="O368" s="165">
        <f t="shared" si="31"/>
        <v>0</v>
      </c>
      <c r="P368" s="162">
        <f t="shared" si="33"/>
        <v>0</v>
      </c>
      <c r="Q368" s="47"/>
    </row>
    <row r="369" spans="1:17" ht="15" x14ac:dyDescent="0.2">
      <c r="A369" s="46" t="s">
        <v>418</v>
      </c>
      <c r="B369" s="46"/>
      <c r="C369" s="46"/>
      <c r="D369" s="47"/>
      <c r="E369" s="80"/>
      <c r="F369" s="81"/>
      <c r="G369" s="81"/>
      <c r="H369" s="48"/>
      <c r="I369" s="48"/>
      <c r="J369" s="49"/>
      <c r="K369" s="183">
        <f t="shared" si="32"/>
        <v>0</v>
      </c>
      <c r="L369" s="164">
        <f t="shared" si="29"/>
        <v>0</v>
      </c>
      <c r="M369" s="49"/>
      <c r="N369" s="165">
        <f t="shared" si="30"/>
        <v>0</v>
      </c>
      <c r="O369" s="165">
        <f t="shared" si="31"/>
        <v>0</v>
      </c>
      <c r="P369" s="162">
        <f t="shared" si="33"/>
        <v>0</v>
      </c>
      <c r="Q369" s="47"/>
    </row>
    <row r="370" spans="1:17" ht="15" x14ac:dyDescent="0.2">
      <c r="A370" s="46" t="s">
        <v>419</v>
      </c>
      <c r="B370" s="46"/>
      <c r="C370" s="46"/>
      <c r="D370" s="47"/>
      <c r="E370" s="80"/>
      <c r="F370" s="81"/>
      <c r="G370" s="81"/>
      <c r="H370" s="48"/>
      <c r="I370" s="48"/>
      <c r="J370" s="49"/>
      <c r="K370" s="183">
        <f t="shared" si="32"/>
        <v>0</v>
      </c>
      <c r="L370" s="164">
        <f t="shared" si="29"/>
        <v>0</v>
      </c>
      <c r="M370" s="49"/>
      <c r="N370" s="165">
        <f t="shared" si="30"/>
        <v>0</v>
      </c>
      <c r="O370" s="165">
        <f t="shared" si="31"/>
        <v>0</v>
      </c>
      <c r="P370" s="162">
        <f t="shared" si="33"/>
        <v>0</v>
      </c>
      <c r="Q370" s="47"/>
    </row>
    <row r="371" spans="1:17" ht="15" x14ac:dyDescent="0.2">
      <c r="A371" s="46" t="s">
        <v>420</v>
      </c>
      <c r="B371" s="46"/>
      <c r="C371" s="46"/>
      <c r="D371" s="47"/>
      <c r="E371" s="80"/>
      <c r="F371" s="81"/>
      <c r="G371" s="81"/>
      <c r="H371" s="48"/>
      <c r="I371" s="48"/>
      <c r="J371" s="49"/>
      <c r="K371" s="183">
        <f t="shared" si="32"/>
        <v>0</v>
      </c>
      <c r="L371" s="164">
        <f t="shared" si="29"/>
        <v>0</v>
      </c>
      <c r="M371" s="49"/>
      <c r="N371" s="165">
        <f t="shared" si="30"/>
        <v>0</v>
      </c>
      <c r="O371" s="165">
        <f t="shared" si="31"/>
        <v>0</v>
      </c>
      <c r="P371" s="162">
        <f t="shared" si="33"/>
        <v>0</v>
      </c>
      <c r="Q371" s="47"/>
    </row>
    <row r="372" spans="1:17" ht="15" x14ac:dyDescent="0.2">
      <c r="A372" s="46" t="s">
        <v>421</v>
      </c>
      <c r="B372" s="46"/>
      <c r="C372" s="46"/>
      <c r="D372" s="47"/>
      <c r="E372" s="80"/>
      <c r="F372" s="81"/>
      <c r="G372" s="81"/>
      <c r="H372" s="48"/>
      <c r="I372" s="48"/>
      <c r="J372" s="49"/>
      <c r="K372" s="183">
        <f t="shared" si="32"/>
        <v>0</v>
      </c>
      <c r="L372" s="164">
        <f t="shared" si="29"/>
        <v>0</v>
      </c>
      <c r="M372" s="49"/>
      <c r="N372" s="165">
        <f t="shared" si="30"/>
        <v>0</v>
      </c>
      <c r="O372" s="165">
        <f t="shared" si="31"/>
        <v>0</v>
      </c>
      <c r="P372" s="162">
        <f t="shared" si="33"/>
        <v>0</v>
      </c>
      <c r="Q372" s="47"/>
    </row>
    <row r="373" spans="1:17" ht="15" x14ac:dyDescent="0.2">
      <c r="A373" s="46" t="s">
        <v>422</v>
      </c>
      <c r="B373" s="46"/>
      <c r="C373" s="46"/>
      <c r="D373" s="47"/>
      <c r="E373" s="80"/>
      <c r="F373" s="81"/>
      <c r="G373" s="81"/>
      <c r="H373" s="48"/>
      <c r="I373" s="48"/>
      <c r="J373" s="49"/>
      <c r="K373" s="183">
        <f t="shared" si="32"/>
        <v>0</v>
      </c>
      <c r="L373" s="164">
        <f t="shared" si="29"/>
        <v>0</v>
      </c>
      <c r="M373" s="49"/>
      <c r="N373" s="165">
        <f t="shared" si="30"/>
        <v>0</v>
      </c>
      <c r="O373" s="165">
        <f t="shared" si="31"/>
        <v>0</v>
      </c>
      <c r="P373" s="162">
        <f t="shared" si="33"/>
        <v>0</v>
      </c>
      <c r="Q373" s="47"/>
    </row>
    <row r="374" spans="1:17" ht="15" x14ac:dyDescent="0.2">
      <c r="A374" s="46" t="s">
        <v>423</v>
      </c>
      <c r="B374" s="46"/>
      <c r="C374" s="46"/>
      <c r="D374" s="47"/>
      <c r="E374" s="80"/>
      <c r="F374" s="81"/>
      <c r="G374" s="81"/>
      <c r="H374" s="48"/>
      <c r="I374" s="48"/>
      <c r="J374" s="49"/>
      <c r="K374" s="183">
        <f t="shared" si="32"/>
        <v>0</v>
      </c>
      <c r="L374" s="164">
        <f t="shared" si="29"/>
        <v>0</v>
      </c>
      <c r="M374" s="49"/>
      <c r="N374" s="165">
        <f t="shared" si="30"/>
        <v>0</v>
      </c>
      <c r="O374" s="165">
        <f t="shared" si="31"/>
        <v>0</v>
      </c>
      <c r="P374" s="162">
        <f t="shared" si="33"/>
        <v>0</v>
      </c>
      <c r="Q374" s="47"/>
    </row>
    <row r="375" spans="1:17" ht="15" x14ac:dyDescent="0.2">
      <c r="A375" s="46" t="s">
        <v>424</v>
      </c>
      <c r="B375" s="46"/>
      <c r="C375" s="46"/>
      <c r="D375" s="47"/>
      <c r="E375" s="80"/>
      <c r="F375" s="81"/>
      <c r="G375" s="81"/>
      <c r="H375" s="48"/>
      <c r="I375" s="48"/>
      <c r="J375" s="49"/>
      <c r="K375" s="183">
        <f t="shared" si="32"/>
        <v>0</v>
      </c>
      <c r="L375" s="164">
        <f t="shared" si="29"/>
        <v>0</v>
      </c>
      <c r="M375" s="49"/>
      <c r="N375" s="165">
        <f t="shared" si="30"/>
        <v>0</v>
      </c>
      <c r="O375" s="165">
        <f t="shared" si="31"/>
        <v>0</v>
      </c>
      <c r="P375" s="162">
        <f t="shared" si="33"/>
        <v>0</v>
      </c>
      <c r="Q375" s="47"/>
    </row>
    <row r="376" spans="1:17" ht="15" x14ac:dyDescent="0.2">
      <c r="A376" s="46" t="s">
        <v>425</v>
      </c>
      <c r="B376" s="46"/>
      <c r="C376" s="46"/>
      <c r="D376" s="47"/>
      <c r="E376" s="80"/>
      <c r="F376" s="81"/>
      <c r="G376" s="81"/>
      <c r="H376" s="48"/>
      <c r="I376" s="48"/>
      <c r="J376" s="49"/>
      <c r="K376" s="183">
        <f t="shared" si="32"/>
        <v>0</v>
      </c>
      <c r="L376" s="164">
        <f t="shared" si="29"/>
        <v>0</v>
      </c>
      <c r="M376" s="49"/>
      <c r="N376" s="165">
        <f t="shared" si="30"/>
        <v>0</v>
      </c>
      <c r="O376" s="165">
        <f t="shared" si="31"/>
        <v>0</v>
      </c>
      <c r="P376" s="162">
        <f t="shared" si="33"/>
        <v>0</v>
      </c>
      <c r="Q376" s="47"/>
    </row>
    <row r="377" spans="1:17" ht="15" x14ac:dyDescent="0.2">
      <c r="A377" s="46" t="s">
        <v>426</v>
      </c>
      <c r="B377" s="46"/>
      <c r="C377" s="46"/>
      <c r="D377" s="47"/>
      <c r="E377" s="80"/>
      <c r="F377" s="81"/>
      <c r="G377" s="81"/>
      <c r="H377" s="48"/>
      <c r="I377" s="48"/>
      <c r="J377" s="49"/>
      <c r="K377" s="183">
        <f t="shared" si="32"/>
        <v>0</v>
      </c>
      <c r="L377" s="164">
        <f t="shared" si="29"/>
        <v>0</v>
      </c>
      <c r="M377" s="49"/>
      <c r="N377" s="165">
        <f t="shared" si="30"/>
        <v>0</v>
      </c>
      <c r="O377" s="165">
        <f t="shared" si="31"/>
        <v>0</v>
      </c>
      <c r="P377" s="162">
        <f t="shared" si="33"/>
        <v>0</v>
      </c>
      <c r="Q377" s="47"/>
    </row>
    <row r="378" spans="1:17" ht="15" x14ac:dyDescent="0.2">
      <c r="A378" s="46" t="s">
        <v>427</v>
      </c>
      <c r="B378" s="46"/>
      <c r="C378" s="46"/>
      <c r="D378" s="47"/>
      <c r="E378" s="80"/>
      <c r="F378" s="81"/>
      <c r="G378" s="81"/>
      <c r="H378" s="48"/>
      <c r="I378" s="48"/>
      <c r="J378" s="49"/>
      <c r="K378" s="183">
        <f t="shared" si="32"/>
        <v>0</v>
      </c>
      <c r="L378" s="164">
        <f t="shared" si="29"/>
        <v>0</v>
      </c>
      <c r="M378" s="49"/>
      <c r="N378" s="165">
        <f t="shared" si="30"/>
        <v>0</v>
      </c>
      <c r="O378" s="165">
        <f t="shared" si="31"/>
        <v>0</v>
      </c>
      <c r="P378" s="162">
        <f t="shared" si="33"/>
        <v>0</v>
      </c>
      <c r="Q378" s="47"/>
    </row>
    <row r="379" spans="1:17" ht="15" x14ac:dyDescent="0.2">
      <c r="A379" s="46" t="s">
        <v>428</v>
      </c>
      <c r="B379" s="46"/>
      <c r="C379" s="46"/>
      <c r="D379" s="47"/>
      <c r="E379" s="80"/>
      <c r="F379" s="81"/>
      <c r="G379" s="81"/>
      <c r="H379" s="48"/>
      <c r="I379" s="48"/>
      <c r="J379" s="49"/>
      <c r="K379" s="183">
        <f t="shared" si="32"/>
        <v>0</v>
      </c>
      <c r="L379" s="164">
        <f t="shared" si="29"/>
        <v>0</v>
      </c>
      <c r="M379" s="49"/>
      <c r="N379" s="165">
        <f t="shared" si="30"/>
        <v>0</v>
      </c>
      <c r="O379" s="165">
        <f t="shared" si="31"/>
        <v>0</v>
      </c>
      <c r="P379" s="162">
        <f t="shared" si="33"/>
        <v>0</v>
      </c>
      <c r="Q379" s="47"/>
    </row>
    <row r="380" spans="1:17" ht="15" x14ac:dyDescent="0.2">
      <c r="A380" s="46" t="s">
        <v>429</v>
      </c>
      <c r="B380" s="46"/>
      <c r="C380" s="46"/>
      <c r="D380" s="47"/>
      <c r="E380" s="80"/>
      <c r="F380" s="81"/>
      <c r="G380" s="81"/>
      <c r="H380" s="48"/>
      <c r="I380" s="48"/>
      <c r="J380" s="49"/>
      <c r="K380" s="183">
        <f t="shared" si="32"/>
        <v>0</v>
      </c>
      <c r="L380" s="164">
        <f t="shared" si="29"/>
        <v>0</v>
      </c>
      <c r="M380" s="49"/>
      <c r="N380" s="165">
        <f t="shared" si="30"/>
        <v>0</v>
      </c>
      <c r="O380" s="165">
        <f t="shared" si="31"/>
        <v>0</v>
      </c>
      <c r="P380" s="162">
        <f t="shared" si="33"/>
        <v>0</v>
      </c>
      <c r="Q380" s="47"/>
    </row>
    <row r="381" spans="1:17" ht="15" x14ac:dyDescent="0.2">
      <c r="A381" s="46" t="s">
        <v>430</v>
      </c>
      <c r="B381" s="46"/>
      <c r="C381" s="46"/>
      <c r="D381" s="47"/>
      <c r="E381" s="80"/>
      <c r="F381" s="81"/>
      <c r="G381" s="81"/>
      <c r="H381" s="48"/>
      <c r="I381" s="48"/>
      <c r="J381" s="49"/>
      <c r="K381" s="183">
        <f t="shared" si="32"/>
        <v>0</v>
      </c>
      <c r="L381" s="164">
        <f t="shared" si="29"/>
        <v>0</v>
      </c>
      <c r="M381" s="49"/>
      <c r="N381" s="165">
        <f t="shared" si="30"/>
        <v>0</v>
      </c>
      <c r="O381" s="165">
        <f t="shared" si="31"/>
        <v>0</v>
      </c>
      <c r="P381" s="162">
        <f t="shared" si="33"/>
        <v>0</v>
      </c>
      <c r="Q381" s="47"/>
    </row>
    <row r="382" spans="1:17" ht="15" x14ac:dyDescent="0.2">
      <c r="A382" s="46" t="s">
        <v>431</v>
      </c>
      <c r="B382" s="46"/>
      <c r="C382" s="46"/>
      <c r="D382" s="47"/>
      <c r="E382" s="80"/>
      <c r="F382" s="81"/>
      <c r="G382" s="81"/>
      <c r="H382" s="48"/>
      <c r="I382" s="48"/>
      <c r="J382" s="49"/>
      <c r="K382" s="183">
        <f t="shared" si="32"/>
        <v>0</v>
      </c>
      <c r="L382" s="164">
        <f t="shared" si="29"/>
        <v>0</v>
      </c>
      <c r="M382" s="49"/>
      <c r="N382" s="165">
        <f t="shared" si="30"/>
        <v>0</v>
      </c>
      <c r="O382" s="165">
        <f t="shared" si="31"/>
        <v>0</v>
      </c>
      <c r="P382" s="162">
        <f t="shared" si="33"/>
        <v>0</v>
      </c>
      <c r="Q382" s="47"/>
    </row>
    <row r="383" spans="1:17" ht="15" x14ac:dyDescent="0.2">
      <c r="A383" s="46" t="s">
        <v>432</v>
      </c>
      <c r="B383" s="46"/>
      <c r="C383" s="46"/>
      <c r="D383" s="47"/>
      <c r="E383" s="80"/>
      <c r="F383" s="81"/>
      <c r="G383" s="81"/>
      <c r="H383" s="48"/>
      <c r="I383" s="48"/>
      <c r="J383" s="49"/>
      <c r="K383" s="183">
        <f t="shared" si="32"/>
        <v>0</v>
      </c>
      <c r="L383" s="164">
        <f t="shared" si="29"/>
        <v>0</v>
      </c>
      <c r="M383" s="49"/>
      <c r="N383" s="165">
        <f t="shared" si="30"/>
        <v>0</v>
      </c>
      <c r="O383" s="165">
        <f t="shared" si="31"/>
        <v>0</v>
      </c>
      <c r="P383" s="162">
        <f t="shared" si="33"/>
        <v>0</v>
      </c>
      <c r="Q383" s="47"/>
    </row>
    <row r="384" spans="1:17" ht="15" x14ac:dyDescent="0.2">
      <c r="A384" s="46" t="s">
        <v>433</v>
      </c>
      <c r="B384" s="46"/>
      <c r="C384" s="46"/>
      <c r="D384" s="47"/>
      <c r="E384" s="80"/>
      <c r="F384" s="81"/>
      <c r="G384" s="81"/>
      <c r="H384" s="48"/>
      <c r="I384" s="48"/>
      <c r="J384" s="49"/>
      <c r="K384" s="183">
        <f t="shared" si="32"/>
        <v>0</v>
      </c>
      <c r="L384" s="164">
        <f t="shared" si="29"/>
        <v>0</v>
      </c>
      <c r="M384" s="49"/>
      <c r="N384" s="165">
        <f t="shared" si="30"/>
        <v>0</v>
      </c>
      <c r="O384" s="165">
        <f t="shared" si="31"/>
        <v>0</v>
      </c>
      <c r="P384" s="162">
        <f t="shared" si="33"/>
        <v>0</v>
      </c>
      <c r="Q384" s="47"/>
    </row>
    <row r="385" spans="1:33" ht="15" x14ac:dyDescent="0.2">
      <c r="A385" s="46" t="s">
        <v>434</v>
      </c>
      <c r="B385" s="46"/>
      <c r="C385" s="46"/>
      <c r="D385" s="47"/>
      <c r="E385" s="80"/>
      <c r="F385" s="81"/>
      <c r="G385" s="81"/>
      <c r="H385" s="48"/>
      <c r="I385" s="48"/>
      <c r="J385" s="49"/>
      <c r="K385" s="183">
        <f t="shared" si="32"/>
        <v>0</v>
      </c>
      <c r="L385" s="164">
        <f t="shared" si="29"/>
        <v>0</v>
      </c>
      <c r="M385" s="49"/>
      <c r="N385" s="165">
        <f t="shared" si="30"/>
        <v>0</v>
      </c>
      <c r="O385" s="165">
        <f t="shared" si="31"/>
        <v>0</v>
      </c>
      <c r="P385" s="162">
        <f t="shared" si="33"/>
        <v>0</v>
      </c>
      <c r="Q385" s="47"/>
      <c r="R385" s="135"/>
      <c r="S385" s="135"/>
      <c r="T385" s="135"/>
      <c r="U385" s="135"/>
      <c r="V385" s="135"/>
      <c r="W385" s="135"/>
      <c r="X385" s="135"/>
      <c r="Y385" s="135"/>
      <c r="Z385" s="135"/>
      <c r="AA385" s="135"/>
    </row>
    <row r="386" spans="1:33" ht="15" x14ac:dyDescent="0.2">
      <c r="A386" s="46" t="s">
        <v>435</v>
      </c>
      <c r="B386" s="46"/>
      <c r="C386" s="46"/>
      <c r="D386" s="47"/>
      <c r="E386" s="80"/>
      <c r="F386" s="81"/>
      <c r="G386" s="81"/>
      <c r="H386" s="48"/>
      <c r="I386" s="48"/>
      <c r="J386" s="49"/>
      <c r="K386" s="183">
        <f t="shared" si="32"/>
        <v>0</v>
      </c>
      <c r="L386" s="164">
        <f t="shared" si="29"/>
        <v>0</v>
      </c>
      <c r="M386" s="49"/>
      <c r="N386" s="165">
        <f t="shared" si="30"/>
        <v>0</v>
      </c>
      <c r="O386" s="165">
        <f t="shared" si="31"/>
        <v>0</v>
      </c>
      <c r="P386" s="162">
        <f t="shared" si="33"/>
        <v>0</v>
      </c>
      <c r="Q386" s="47"/>
      <c r="R386" s="135"/>
      <c r="S386" s="135"/>
      <c r="T386" s="135"/>
      <c r="U386" s="135"/>
      <c r="V386" s="135"/>
      <c r="W386" s="135"/>
      <c r="X386" s="135"/>
      <c r="Y386" s="135"/>
      <c r="Z386" s="135"/>
      <c r="AA386" s="135"/>
    </row>
    <row r="387" spans="1:33" ht="15" x14ac:dyDescent="0.2">
      <c r="A387" s="46" t="s">
        <v>436</v>
      </c>
      <c r="B387" s="46"/>
      <c r="C387" s="46"/>
      <c r="D387" s="47"/>
      <c r="E387" s="80"/>
      <c r="F387" s="81"/>
      <c r="G387" s="81"/>
      <c r="H387" s="48"/>
      <c r="I387" s="48"/>
      <c r="J387" s="49"/>
      <c r="K387" s="183">
        <f t="shared" si="32"/>
        <v>0</v>
      </c>
      <c r="L387" s="164">
        <f t="shared" si="29"/>
        <v>0</v>
      </c>
      <c r="M387" s="49"/>
      <c r="N387" s="165">
        <f t="shared" si="30"/>
        <v>0</v>
      </c>
      <c r="O387" s="165">
        <f t="shared" si="31"/>
        <v>0</v>
      </c>
      <c r="P387" s="162">
        <f t="shared" si="33"/>
        <v>0</v>
      </c>
      <c r="Q387" s="47"/>
      <c r="R387" s="135"/>
      <c r="S387" s="135"/>
      <c r="T387" s="135"/>
      <c r="U387" s="135"/>
      <c r="V387" s="135"/>
      <c r="W387" s="135"/>
      <c r="X387" s="135"/>
      <c r="Y387" s="135"/>
      <c r="Z387" s="135"/>
      <c r="AA387" s="135"/>
    </row>
    <row r="388" spans="1:33" ht="15" x14ac:dyDescent="0.2">
      <c r="A388" s="46" t="s">
        <v>437</v>
      </c>
      <c r="B388" s="46"/>
      <c r="C388" s="46"/>
      <c r="D388" s="47"/>
      <c r="E388" s="80"/>
      <c r="F388" s="81"/>
      <c r="G388" s="81"/>
      <c r="H388" s="48"/>
      <c r="I388" s="48"/>
      <c r="J388" s="49"/>
      <c r="K388" s="183">
        <f t="shared" si="32"/>
        <v>0</v>
      </c>
      <c r="L388" s="164">
        <f t="shared" si="29"/>
        <v>0</v>
      </c>
      <c r="M388" s="49"/>
      <c r="N388" s="165">
        <f t="shared" si="30"/>
        <v>0</v>
      </c>
      <c r="O388" s="165">
        <f t="shared" si="31"/>
        <v>0</v>
      </c>
      <c r="P388" s="162">
        <f t="shared" si="33"/>
        <v>0</v>
      </c>
      <c r="Q388" s="47"/>
      <c r="R388" s="135"/>
      <c r="S388" s="135"/>
      <c r="T388" s="135"/>
      <c r="U388" s="135"/>
      <c r="V388" s="135"/>
      <c r="W388" s="135"/>
      <c r="X388" s="135"/>
      <c r="Y388" s="135"/>
      <c r="Z388" s="135"/>
      <c r="AA388" s="135"/>
    </row>
    <row r="389" spans="1:33" s="6" customFormat="1" ht="15" x14ac:dyDescent="0.2">
      <c r="A389" s="46" t="s">
        <v>438</v>
      </c>
      <c r="B389" s="46"/>
      <c r="C389" s="46"/>
      <c r="D389" s="47"/>
      <c r="E389" s="80"/>
      <c r="F389" s="81"/>
      <c r="G389" s="81"/>
      <c r="H389" s="48"/>
      <c r="I389" s="48"/>
      <c r="J389" s="49"/>
      <c r="K389" s="183">
        <f t="shared" si="32"/>
        <v>0</v>
      </c>
      <c r="L389" s="164">
        <f t="shared" si="29"/>
        <v>0</v>
      </c>
      <c r="M389" s="49"/>
      <c r="N389" s="165">
        <f t="shared" si="30"/>
        <v>0</v>
      </c>
      <c r="O389" s="165">
        <f t="shared" si="31"/>
        <v>0</v>
      </c>
      <c r="P389" s="162">
        <f t="shared" si="33"/>
        <v>0</v>
      </c>
      <c r="Q389" s="47"/>
      <c r="R389" s="135"/>
      <c r="S389" s="135"/>
      <c r="T389" s="135"/>
      <c r="U389" s="135"/>
      <c r="V389" s="135"/>
      <c r="W389" s="135"/>
      <c r="X389" s="135"/>
      <c r="Y389" s="135"/>
      <c r="Z389" s="135"/>
      <c r="AA389" s="135"/>
      <c r="AB389" s="3"/>
      <c r="AC389" s="3"/>
      <c r="AD389" s="3"/>
      <c r="AE389" s="3"/>
      <c r="AF389" s="3"/>
      <c r="AG389" s="3"/>
    </row>
    <row r="390" spans="1:33" s="6" customFormat="1" ht="15" x14ac:dyDescent="0.2">
      <c r="A390" s="46" t="s">
        <v>439</v>
      </c>
      <c r="B390" s="46"/>
      <c r="C390" s="46"/>
      <c r="D390" s="47"/>
      <c r="E390" s="80"/>
      <c r="F390" s="81"/>
      <c r="G390" s="81"/>
      <c r="H390" s="48"/>
      <c r="I390" s="48"/>
      <c r="J390" s="49"/>
      <c r="K390" s="183">
        <f t="shared" si="32"/>
        <v>0</v>
      </c>
      <c r="L390" s="164">
        <f t="shared" si="29"/>
        <v>0</v>
      </c>
      <c r="M390" s="49"/>
      <c r="N390" s="165">
        <f t="shared" si="30"/>
        <v>0</v>
      </c>
      <c r="O390" s="165">
        <f t="shared" si="31"/>
        <v>0</v>
      </c>
      <c r="P390" s="162">
        <f t="shared" si="33"/>
        <v>0</v>
      </c>
      <c r="Q390" s="47"/>
      <c r="R390" s="135"/>
      <c r="S390" s="135"/>
      <c r="T390" s="135"/>
      <c r="U390" s="135"/>
      <c r="V390" s="135"/>
      <c r="W390" s="135"/>
      <c r="X390" s="135"/>
      <c r="Y390" s="135"/>
      <c r="Z390" s="135"/>
      <c r="AA390" s="135"/>
      <c r="AB390" s="3"/>
      <c r="AC390" s="3"/>
      <c r="AD390" s="3"/>
      <c r="AE390" s="3"/>
      <c r="AF390" s="3"/>
      <c r="AG390" s="3"/>
    </row>
    <row r="391" spans="1:33" s="6" customFormat="1" ht="15" x14ac:dyDescent="0.2">
      <c r="A391" s="46" t="s">
        <v>440</v>
      </c>
      <c r="B391" s="46"/>
      <c r="C391" s="46"/>
      <c r="D391" s="47"/>
      <c r="E391" s="80"/>
      <c r="F391" s="81"/>
      <c r="G391" s="81"/>
      <c r="H391" s="48"/>
      <c r="I391" s="48"/>
      <c r="J391" s="49"/>
      <c r="K391" s="183">
        <f t="shared" si="32"/>
        <v>0</v>
      </c>
      <c r="L391" s="164">
        <f t="shared" si="29"/>
        <v>0</v>
      </c>
      <c r="M391" s="49"/>
      <c r="N391" s="165">
        <f t="shared" si="30"/>
        <v>0</v>
      </c>
      <c r="O391" s="165">
        <f t="shared" si="31"/>
        <v>0</v>
      </c>
      <c r="P391" s="162">
        <f t="shared" si="33"/>
        <v>0</v>
      </c>
      <c r="Q391" s="47"/>
      <c r="R391" s="135"/>
      <c r="S391" s="135"/>
      <c r="T391" s="135"/>
      <c r="U391" s="135"/>
      <c r="V391" s="135"/>
      <c r="W391" s="135"/>
      <c r="X391" s="135"/>
      <c r="Y391" s="135"/>
      <c r="Z391" s="135"/>
      <c r="AA391" s="135"/>
      <c r="AB391" s="3"/>
      <c r="AC391" s="3"/>
      <c r="AD391" s="3"/>
      <c r="AE391" s="3"/>
      <c r="AF391" s="3"/>
      <c r="AG391" s="3"/>
    </row>
    <row r="392" spans="1:33" s="6" customFormat="1" ht="15" x14ac:dyDescent="0.2">
      <c r="A392" s="46" t="s">
        <v>441</v>
      </c>
      <c r="B392" s="46"/>
      <c r="C392" s="46"/>
      <c r="D392" s="47"/>
      <c r="E392" s="80"/>
      <c r="F392" s="81"/>
      <c r="G392" s="81"/>
      <c r="H392" s="48"/>
      <c r="I392" s="48"/>
      <c r="J392" s="49"/>
      <c r="K392" s="183">
        <f t="shared" si="32"/>
        <v>0</v>
      </c>
      <c r="L392" s="164">
        <f t="shared" si="29"/>
        <v>0</v>
      </c>
      <c r="M392" s="49"/>
      <c r="N392" s="165">
        <f t="shared" si="30"/>
        <v>0</v>
      </c>
      <c r="O392" s="165">
        <f t="shared" si="31"/>
        <v>0</v>
      </c>
      <c r="P392" s="162">
        <f t="shared" si="33"/>
        <v>0</v>
      </c>
      <c r="Q392" s="47"/>
      <c r="R392" s="135"/>
      <c r="S392" s="135"/>
      <c r="T392" s="135"/>
      <c r="U392" s="135"/>
      <c r="V392" s="135"/>
      <c r="W392" s="135"/>
      <c r="X392" s="135"/>
      <c r="Y392" s="135"/>
      <c r="Z392" s="135"/>
      <c r="AA392" s="135"/>
      <c r="AB392" s="3"/>
      <c r="AC392" s="3"/>
      <c r="AD392" s="3"/>
      <c r="AE392" s="3"/>
      <c r="AF392" s="3"/>
      <c r="AG392" s="3"/>
    </row>
    <row r="393" spans="1:33" s="6" customFormat="1" ht="15" x14ac:dyDescent="0.2">
      <c r="A393" s="46" t="s">
        <v>442</v>
      </c>
      <c r="B393" s="46"/>
      <c r="C393" s="46"/>
      <c r="D393" s="47"/>
      <c r="E393" s="80"/>
      <c r="F393" s="81"/>
      <c r="G393" s="81"/>
      <c r="H393" s="48"/>
      <c r="I393" s="48"/>
      <c r="J393" s="49"/>
      <c r="K393" s="183">
        <f t="shared" si="32"/>
        <v>0</v>
      </c>
      <c r="L393" s="164">
        <f t="shared" si="29"/>
        <v>0</v>
      </c>
      <c r="M393" s="49"/>
      <c r="N393" s="165">
        <f t="shared" si="30"/>
        <v>0</v>
      </c>
      <c r="O393" s="165">
        <f t="shared" si="31"/>
        <v>0</v>
      </c>
      <c r="P393" s="162">
        <f t="shared" si="33"/>
        <v>0</v>
      </c>
      <c r="Q393" s="47"/>
      <c r="R393" s="135"/>
      <c r="S393" s="135"/>
      <c r="T393" s="135"/>
      <c r="U393" s="135"/>
      <c r="V393" s="135"/>
      <c r="W393" s="135"/>
      <c r="X393" s="135"/>
      <c r="Y393" s="135"/>
      <c r="Z393" s="135"/>
      <c r="AA393" s="135"/>
      <c r="AB393" s="3"/>
      <c r="AC393" s="3"/>
      <c r="AD393" s="3"/>
      <c r="AE393" s="3"/>
      <c r="AF393" s="3"/>
      <c r="AG393" s="3"/>
    </row>
    <row r="394" spans="1:33" s="6" customFormat="1" ht="15" x14ac:dyDescent="0.2">
      <c r="A394" s="46" t="s">
        <v>443</v>
      </c>
      <c r="B394" s="46"/>
      <c r="C394" s="46"/>
      <c r="D394" s="47"/>
      <c r="E394" s="80"/>
      <c r="F394" s="81"/>
      <c r="G394" s="81"/>
      <c r="H394" s="48"/>
      <c r="I394" s="48"/>
      <c r="J394" s="49"/>
      <c r="K394" s="183">
        <f t="shared" si="32"/>
        <v>0</v>
      </c>
      <c r="L394" s="164">
        <f t="shared" si="29"/>
        <v>0</v>
      </c>
      <c r="M394" s="49"/>
      <c r="N394" s="165">
        <f t="shared" si="30"/>
        <v>0</v>
      </c>
      <c r="O394" s="165">
        <f t="shared" si="31"/>
        <v>0</v>
      </c>
      <c r="P394" s="162">
        <f t="shared" si="33"/>
        <v>0</v>
      </c>
      <c r="Q394" s="47"/>
      <c r="R394" s="135"/>
      <c r="S394" s="135"/>
      <c r="T394" s="135"/>
      <c r="U394" s="135"/>
      <c r="V394" s="135"/>
      <c r="W394" s="135"/>
      <c r="X394" s="135"/>
      <c r="Y394" s="135"/>
      <c r="Z394" s="135"/>
      <c r="AA394" s="135"/>
      <c r="AB394" s="3"/>
      <c r="AC394" s="3"/>
      <c r="AD394" s="3"/>
      <c r="AE394" s="3"/>
      <c r="AF394" s="3"/>
      <c r="AG394" s="3"/>
    </row>
    <row r="395" spans="1:33" s="6" customFormat="1" ht="15" x14ac:dyDescent="0.2">
      <c r="A395" s="46" t="s">
        <v>444</v>
      </c>
      <c r="B395" s="46"/>
      <c r="C395" s="46"/>
      <c r="D395" s="47"/>
      <c r="E395" s="80"/>
      <c r="F395" s="81"/>
      <c r="G395" s="81"/>
      <c r="H395" s="48"/>
      <c r="I395" s="48"/>
      <c r="J395" s="49"/>
      <c r="K395" s="183">
        <f t="shared" si="32"/>
        <v>0</v>
      </c>
      <c r="L395" s="164">
        <f t="shared" si="29"/>
        <v>0</v>
      </c>
      <c r="M395" s="49"/>
      <c r="N395" s="165">
        <f t="shared" si="30"/>
        <v>0</v>
      </c>
      <c r="O395" s="165">
        <f t="shared" si="31"/>
        <v>0</v>
      </c>
      <c r="P395" s="162">
        <f t="shared" si="33"/>
        <v>0</v>
      </c>
      <c r="Q395" s="47"/>
      <c r="R395" s="135"/>
      <c r="S395" s="135"/>
      <c r="T395" s="135"/>
      <c r="U395" s="135"/>
      <c r="V395" s="135"/>
      <c r="W395" s="135"/>
      <c r="X395" s="135"/>
      <c r="Y395" s="135"/>
      <c r="Z395" s="135"/>
      <c r="AA395" s="135"/>
      <c r="AB395" s="3"/>
      <c r="AC395" s="3"/>
      <c r="AD395" s="3"/>
      <c r="AE395" s="3"/>
      <c r="AF395" s="3"/>
      <c r="AG395" s="3"/>
    </row>
    <row r="396" spans="1:33" s="6" customFormat="1" ht="15" x14ac:dyDescent="0.2">
      <c r="A396" s="46" t="s">
        <v>445</v>
      </c>
      <c r="B396" s="46"/>
      <c r="C396" s="46"/>
      <c r="D396" s="47"/>
      <c r="E396" s="80"/>
      <c r="F396" s="81"/>
      <c r="G396" s="81"/>
      <c r="H396" s="48"/>
      <c r="I396" s="48"/>
      <c r="J396" s="49"/>
      <c r="K396" s="183">
        <f t="shared" si="32"/>
        <v>0</v>
      </c>
      <c r="L396" s="164">
        <f t="shared" si="29"/>
        <v>0</v>
      </c>
      <c r="M396" s="49"/>
      <c r="N396" s="165">
        <f t="shared" si="30"/>
        <v>0</v>
      </c>
      <c r="O396" s="165">
        <f t="shared" si="31"/>
        <v>0</v>
      </c>
      <c r="P396" s="162">
        <f t="shared" si="33"/>
        <v>0</v>
      </c>
      <c r="Q396" s="47"/>
      <c r="R396" s="135"/>
      <c r="S396" s="135"/>
      <c r="T396" s="135"/>
      <c r="U396" s="135"/>
      <c r="V396" s="135"/>
      <c r="W396" s="135"/>
      <c r="X396" s="135"/>
      <c r="Y396" s="135"/>
      <c r="Z396" s="135"/>
      <c r="AA396" s="135"/>
      <c r="AB396" s="3"/>
      <c r="AC396" s="3"/>
      <c r="AD396" s="3"/>
      <c r="AE396" s="3"/>
      <c r="AF396" s="3"/>
      <c r="AG396" s="3"/>
    </row>
    <row r="397" spans="1:33" s="6" customFormat="1" ht="15" x14ac:dyDescent="0.2">
      <c r="A397" s="46" t="s">
        <v>446</v>
      </c>
      <c r="B397" s="46"/>
      <c r="C397" s="46"/>
      <c r="D397" s="47"/>
      <c r="E397" s="80"/>
      <c r="F397" s="81"/>
      <c r="G397" s="81"/>
      <c r="H397" s="48"/>
      <c r="I397" s="48"/>
      <c r="J397" s="49"/>
      <c r="K397" s="183">
        <f t="shared" si="32"/>
        <v>0</v>
      </c>
      <c r="L397" s="164">
        <f t="shared" si="29"/>
        <v>0</v>
      </c>
      <c r="M397" s="49"/>
      <c r="N397" s="165">
        <f t="shared" si="30"/>
        <v>0</v>
      </c>
      <c r="O397" s="165">
        <f t="shared" si="31"/>
        <v>0</v>
      </c>
      <c r="P397" s="162">
        <f t="shared" si="33"/>
        <v>0</v>
      </c>
      <c r="Q397" s="47"/>
      <c r="R397" s="135"/>
      <c r="S397" s="135"/>
      <c r="T397" s="135"/>
      <c r="U397" s="135"/>
      <c r="V397" s="135"/>
      <c r="W397" s="135"/>
      <c r="X397" s="135"/>
      <c r="Y397" s="135"/>
      <c r="Z397" s="135"/>
      <c r="AA397" s="135"/>
      <c r="AB397" s="3"/>
      <c r="AC397" s="3"/>
      <c r="AD397" s="3"/>
      <c r="AE397" s="3"/>
      <c r="AF397" s="3"/>
      <c r="AG397" s="3"/>
    </row>
    <row r="398" spans="1:33" s="6" customFormat="1" ht="15" x14ac:dyDescent="0.2">
      <c r="A398" s="46" t="s">
        <v>447</v>
      </c>
      <c r="B398" s="46"/>
      <c r="C398" s="46"/>
      <c r="D398" s="47"/>
      <c r="E398" s="80"/>
      <c r="F398" s="81"/>
      <c r="G398" s="81"/>
      <c r="H398" s="48"/>
      <c r="I398" s="48"/>
      <c r="J398" s="49"/>
      <c r="K398" s="183">
        <f t="shared" si="32"/>
        <v>0</v>
      </c>
      <c r="L398" s="164">
        <f t="shared" ref="L398:L450" si="34">G398+K398</f>
        <v>0</v>
      </c>
      <c r="M398" s="49"/>
      <c r="N398" s="165">
        <f t="shared" si="30"/>
        <v>0</v>
      </c>
      <c r="O398" s="165">
        <f t="shared" si="31"/>
        <v>0</v>
      </c>
      <c r="P398" s="162">
        <f t="shared" si="33"/>
        <v>0</v>
      </c>
      <c r="Q398" s="47"/>
      <c r="R398" s="135"/>
      <c r="S398" s="135"/>
      <c r="T398" s="135"/>
      <c r="U398" s="135"/>
      <c r="V398" s="135"/>
      <c r="W398" s="135"/>
      <c r="X398" s="135"/>
      <c r="Y398" s="135"/>
      <c r="Z398" s="135"/>
      <c r="AA398" s="135"/>
      <c r="AB398" s="3"/>
      <c r="AC398" s="3"/>
      <c r="AD398" s="3"/>
      <c r="AE398" s="3"/>
      <c r="AF398" s="3"/>
      <c r="AG398" s="3"/>
    </row>
    <row r="399" spans="1:33" s="6" customFormat="1" ht="15" x14ac:dyDescent="0.2">
      <c r="A399" s="46" t="s">
        <v>448</v>
      </c>
      <c r="B399" s="46"/>
      <c r="C399" s="46"/>
      <c r="D399" s="47"/>
      <c r="E399" s="80"/>
      <c r="F399" s="81"/>
      <c r="G399" s="81"/>
      <c r="H399" s="48"/>
      <c r="I399" s="48"/>
      <c r="J399" s="49"/>
      <c r="K399" s="183">
        <f t="shared" si="32"/>
        <v>0</v>
      </c>
      <c r="L399" s="164">
        <f t="shared" si="34"/>
        <v>0</v>
      </c>
      <c r="M399" s="49"/>
      <c r="N399" s="165">
        <f t="shared" ref="N399:N450" si="35">G399*M399</f>
        <v>0</v>
      </c>
      <c r="O399" s="165">
        <f t="shared" ref="O399:O450" si="36">K399*M399</f>
        <v>0</v>
      </c>
      <c r="P399" s="162">
        <f t="shared" si="33"/>
        <v>0</v>
      </c>
      <c r="Q399" s="47"/>
      <c r="R399" s="135"/>
      <c r="S399" s="135"/>
      <c r="T399" s="135"/>
      <c r="U399" s="135"/>
      <c r="V399" s="135"/>
      <c r="W399" s="135"/>
      <c r="X399" s="135"/>
      <c r="Y399" s="135"/>
      <c r="Z399" s="135"/>
      <c r="AA399" s="135"/>
      <c r="AB399" s="3"/>
      <c r="AC399" s="3"/>
      <c r="AD399" s="3"/>
      <c r="AE399" s="3"/>
      <c r="AF399" s="3"/>
      <c r="AG399" s="3"/>
    </row>
    <row r="400" spans="1:33" s="6" customFormat="1" ht="15" x14ac:dyDescent="0.2">
      <c r="A400" s="46" t="s">
        <v>449</v>
      </c>
      <c r="B400" s="46"/>
      <c r="C400" s="46"/>
      <c r="D400" s="47"/>
      <c r="E400" s="80"/>
      <c r="F400" s="81"/>
      <c r="G400" s="81"/>
      <c r="H400" s="48"/>
      <c r="I400" s="48"/>
      <c r="J400" s="49"/>
      <c r="K400" s="183">
        <f t="shared" si="32"/>
        <v>0</v>
      </c>
      <c r="L400" s="164">
        <f t="shared" si="34"/>
        <v>0</v>
      </c>
      <c r="M400" s="49"/>
      <c r="N400" s="165">
        <f t="shared" si="35"/>
        <v>0</v>
      </c>
      <c r="O400" s="165">
        <f t="shared" si="36"/>
        <v>0</v>
      </c>
      <c r="P400" s="162">
        <f t="shared" si="33"/>
        <v>0</v>
      </c>
      <c r="Q400" s="47"/>
      <c r="R400" s="135"/>
      <c r="S400" s="135"/>
      <c r="T400" s="135"/>
      <c r="U400" s="135"/>
      <c r="V400" s="135"/>
      <c r="W400" s="135"/>
      <c r="X400" s="135"/>
      <c r="Y400" s="135"/>
      <c r="Z400" s="135"/>
      <c r="AA400" s="135"/>
      <c r="AB400" s="3"/>
      <c r="AC400" s="3"/>
      <c r="AD400" s="3"/>
      <c r="AE400" s="3"/>
      <c r="AF400" s="3"/>
      <c r="AG400" s="3"/>
    </row>
    <row r="401" spans="1:33" s="6" customFormat="1" ht="15" x14ac:dyDescent="0.2">
      <c r="A401" s="46" t="s">
        <v>450</v>
      </c>
      <c r="B401" s="46"/>
      <c r="C401" s="46"/>
      <c r="D401" s="47"/>
      <c r="E401" s="80"/>
      <c r="F401" s="81"/>
      <c r="G401" s="81"/>
      <c r="H401" s="48"/>
      <c r="I401" s="48"/>
      <c r="J401" s="49"/>
      <c r="K401" s="183">
        <f t="shared" si="32"/>
        <v>0</v>
      </c>
      <c r="L401" s="164">
        <f t="shared" si="34"/>
        <v>0</v>
      </c>
      <c r="M401" s="49"/>
      <c r="N401" s="165">
        <f t="shared" si="35"/>
        <v>0</v>
      </c>
      <c r="O401" s="165">
        <f t="shared" si="36"/>
        <v>0</v>
      </c>
      <c r="P401" s="162">
        <f t="shared" si="33"/>
        <v>0</v>
      </c>
      <c r="Q401" s="47"/>
      <c r="R401" s="135"/>
      <c r="S401" s="135"/>
      <c r="T401" s="135"/>
      <c r="U401" s="135"/>
      <c r="V401" s="135"/>
      <c r="W401" s="135"/>
      <c r="X401" s="135"/>
      <c r="Y401" s="135"/>
      <c r="Z401" s="135"/>
      <c r="AA401" s="135"/>
      <c r="AB401" s="3"/>
      <c r="AC401" s="3"/>
      <c r="AD401" s="3"/>
      <c r="AE401" s="3"/>
      <c r="AF401" s="3"/>
      <c r="AG401" s="3"/>
    </row>
    <row r="402" spans="1:33" s="6" customFormat="1" ht="15" x14ac:dyDescent="0.2">
      <c r="A402" s="46" t="s">
        <v>451</v>
      </c>
      <c r="B402" s="46"/>
      <c r="C402" s="46"/>
      <c r="D402" s="47"/>
      <c r="E402" s="80"/>
      <c r="F402" s="81"/>
      <c r="G402" s="81"/>
      <c r="H402" s="48"/>
      <c r="I402" s="48"/>
      <c r="J402" s="49"/>
      <c r="K402" s="183">
        <f t="shared" si="32"/>
        <v>0</v>
      </c>
      <c r="L402" s="164">
        <f t="shared" si="34"/>
        <v>0</v>
      </c>
      <c r="M402" s="49"/>
      <c r="N402" s="165">
        <f t="shared" si="35"/>
        <v>0</v>
      </c>
      <c r="O402" s="165">
        <f t="shared" si="36"/>
        <v>0</v>
      </c>
      <c r="P402" s="162">
        <f t="shared" si="33"/>
        <v>0</v>
      </c>
      <c r="Q402" s="47"/>
      <c r="R402" s="135"/>
      <c r="S402" s="135"/>
      <c r="T402" s="135"/>
      <c r="U402" s="135"/>
      <c r="V402" s="135"/>
      <c r="W402" s="135"/>
      <c r="X402" s="135"/>
      <c r="Y402" s="135"/>
      <c r="Z402" s="135"/>
      <c r="AA402" s="135"/>
      <c r="AB402" s="3"/>
      <c r="AC402" s="3"/>
      <c r="AD402" s="3"/>
      <c r="AE402" s="3"/>
      <c r="AF402" s="3"/>
      <c r="AG402" s="3"/>
    </row>
    <row r="403" spans="1:33" s="6" customFormat="1" ht="15" x14ac:dyDescent="0.2">
      <c r="A403" s="46" t="s">
        <v>452</v>
      </c>
      <c r="B403" s="46"/>
      <c r="C403" s="46"/>
      <c r="D403" s="47"/>
      <c r="E403" s="80"/>
      <c r="F403" s="81"/>
      <c r="G403" s="81"/>
      <c r="H403" s="48"/>
      <c r="I403" s="48"/>
      <c r="J403" s="49"/>
      <c r="K403" s="183">
        <f t="shared" si="32"/>
        <v>0</v>
      </c>
      <c r="L403" s="164">
        <f t="shared" si="34"/>
        <v>0</v>
      </c>
      <c r="M403" s="49"/>
      <c r="N403" s="165">
        <f t="shared" si="35"/>
        <v>0</v>
      </c>
      <c r="O403" s="165">
        <f t="shared" si="36"/>
        <v>0</v>
      </c>
      <c r="P403" s="162">
        <f t="shared" si="33"/>
        <v>0</v>
      </c>
      <c r="Q403" s="47"/>
      <c r="R403" s="135"/>
      <c r="S403" s="135"/>
      <c r="T403" s="135"/>
      <c r="U403" s="135"/>
      <c r="V403" s="135"/>
      <c r="W403" s="135"/>
      <c r="X403" s="135"/>
      <c r="Y403" s="135"/>
      <c r="Z403" s="135"/>
      <c r="AA403" s="135"/>
      <c r="AB403" s="3"/>
      <c r="AC403" s="3"/>
      <c r="AD403" s="3"/>
      <c r="AE403" s="3"/>
      <c r="AF403" s="3"/>
      <c r="AG403" s="3"/>
    </row>
    <row r="404" spans="1:33" s="6" customFormat="1" ht="15" x14ac:dyDescent="0.2">
      <c r="A404" s="46" t="s">
        <v>453</v>
      </c>
      <c r="B404" s="46"/>
      <c r="C404" s="46"/>
      <c r="D404" s="47"/>
      <c r="E404" s="80"/>
      <c r="F404" s="81"/>
      <c r="G404" s="81"/>
      <c r="H404" s="48"/>
      <c r="I404" s="48"/>
      <c r="J404" s="49"/>
      <c r="K404" s="183">
        <f t="shared" si="32"/>
        <v>0</v>
      </c>
      <c r="L404" s="164">
        <f t="shared" si="34"/>
        <v>0</v>
      </c>
      <c r="M404" s="49"/>
      <c r="N404" s="165">
        <f t="shared" si="35"/>
        <v>0</v>
      </c>
      <c r="O404" s="165">
        <f t="shared" si="36"/>
        <v>0</v>
      </c>
      <c r="P404" s="162">
        <f t="shared" si="33"/>
        <v>0</v>
      </c>
      <c r="Q404" s="47"/>
      <c r="R404" s="135"/>
      <c r="S404" s="135"/>
      <c r="T404" s="135"/>
      <c r="U404" s="135"/>
      <c r="V404" s="135"/>
      <c r="W404" s="135"/>
      <c r="X404" s="135"/>
      <c r="Y404" s="135"/>
      <c r="Z404" s="135"/>
      <c r="AA404" s="135"/>
      <c r="AB404" s="3"/>
      <c r="AC404" s="3"/>
      <c r="AD404" s="3"/>
      <c r="AE404" s="3"/>
      <c r="AF404" s="3"/>
      <c r="AG404" s="3"/>
    </row>
    <row r="405" spans="1:33" s="6" customFormat="1" ht="15" x14ac:dyDescent="0.2">
      <c r="A405" s="46" t="s">
        <v>454</v>
      </c>
      <c r="B405" s="46"/>
      <c r="C405" s="46"/>
      <c r="D405" s="47"/>
      <c r="E405" s="80"/>
      <c r="F405" s="81"/>
      <c r="G405" s="81"/>
      <c r="H405" s="48"/>
      <c r="I405" s="48"/>
      <c r="J405" s="49"/>
      <c r="K405" s="183">
        <f t="shared" si="32"/>
        <v>0</v>
      </c>
      <c r="L405" s="164">
        <f t="shared" si="34"/>
        <v>0</v>
      </c>
      <c r="M405" s="49"/>
      <c r="N405" s="165">
        <f t="shared" si="35"/>
        <v>0</v>
      </c>
      <c r="O405" s="165">
        <f t="shared" si="36"/>
        <v>0</v>
      </c>
      <c r="P405" s="162">
        <f t="shared" si="33"/>
        <v>0</v>
      </c>
      <c r="Q405" s="47"/>
      <c r="R405" s="135"/>
      <c r="S405" s="135"/>
      <c r="T405" s="135"/>
      <c r="U405" s="135"/>
      <c r="V405" s="135"/>
      <c r="W405" s="135"/>
      <c r="X405" s="135"/>
      <c r="Y405" s="135"/>
      <c r="Z405" s="135"/>
      <c r="AA405" s="135"/>
      <c r="AB405" s="3"/>
      <c r="AC405" s="3"/>
      <c r="AD405" s="3"/>
      <c r="AE405" s="3"/>
      <c r="AF405" s="3"/>
      <c r="AG405" s="3"/>
    </row>
    <row r="406" spans="1:33" s="6" customFormat="1" ht="15" x14ac:dyDescent="0.2">
      <c r="A406" s="46" t="s">
        <v>455</v>
      </c>
      <c r="B406" s="46"/>
      <c r="C406" s="46"/>
      <c r="D406" s="47"/>
      <c r="E406" s="80"/>
      <c r="F406" s="81"/>
      <c r="G406" s="81"/>
      <c r="H406" s="48"/>
      <c r="I406" s="48"/>
      <c r="J406" s="49"/>
      <c r="K406" s="183">
        <f t="shared" si="32"/>
        <v>0</v>
      </c>
      <c r="L406" s="164">
        <f t="shared" si="34"/>
        <v>0</v>
      </c>
      <c r="M406" s="49"/>
      <c r="N406" s="165">
        <f t="shared" si="35"/>
        <v>0</v>
      </c>
      <c r="O406" s="165">
        <f t="shared" si="36"/>
        <v>0</v>
      </c>
      <c r="P406" s="162">
        <f t="shared" si="33"/>
        <v>0</v>
      </c>
      <c r="Q406" s="47"/>
      <c r="R406" s="135"/>
      <c r="S406" s="135"/>
      <c r="T406" s="135"/>
      <c r="U406" s="135"/>
      <c r="V406" s="135"/>
      <c r="W406" s="135"/>
      <c r="X406" s="135"/>
      <c r="Y406" s="135"/>
      <c r="Z406" s="135"/>
      <c r="AA406" s="135"/>
      <c r="AB406" s="3"/>
      <c r="AC406" s="3"/>
      <c r="AD406" s="3"/>
      <c r="AE406" s="3"/>
      <c r="AF406" s="3"/>
      <c r="AG406" s="3"/>
    </row>
    <row r="407" spans="1:33" s="6" customFormat="1" ht="15" x14ac:dyDescent="0.2">
      <c r="A407" s="46" t="s">
        <v>456</v>
      </c>
      <c r="B407" s="46"/>
      <c r="C407" s="46"/>
      <c r="D407" s="47"/>
      <c r="E407" s="80"/>
      <c r="F407" s="81"/>
      <c r="G407" s="81"/>
      <c r="H407" s="48"/>
      <c r="I407" s="48"/>
      <c r="J407" s="49"/>
      <c r="K407" s="183">
        <f t="shared" si="32"/>
        <v>0</v>
      </c>
      <c r="L407" s="164">
        <f t="shared" si="34"/>
        <v>0</v>
      </c>
      <c r="M407" s="49"/>
      <c r="N407" s="165">
        <f t="shared" si="35"/>
        <v>0</v>
      </c>
      <c r="O407" s="165">
        <f t="shared" si="36"/>
        <v>0</v>
      </c>
      <c r="P407" s="162">
        <f t="shared" si="33"/>
        <v>0</v>
      </c>
      <c r="Q407" s="47"/>
      <c r="R407" s="135"/>
      <c r="S407" s="135"/>
      <c r="T407" s="135"/>
      <c r="U407" s="135"/>
      <c r="V407" s="135"/>
      <c r="W407" s="135"/>
      <c r="X407" s="135"/>
      <c r="Y407" s="135"/>
      <c r="Z407" s="135"/>
      <c r="AA407" s="135"/>
      <c r="AB407" s="3"/>
      <c r="AC407" s="3"/>
      <c r="AD407" s="3"/>
      <c r="AE407" s="3"/>
      <c r="AF407" s="3"/>
      <c r="AG407" s="3"/>
    </row>
    <row r="408" spans="1:33" s="6" customFormat="1" ht="15" x14ac:dyDescent="0.2">
      <c r="A408" s="46" t="s">
        <v>457</v>
      </c>
      <c r="B408" s="46"/>
      <c r="C408" s="46"/>
      <c r="D408" s="47"/>
      <c r="E408" s="80"/>
      <c r="F408" s="81"/>
      <c r="G408" s="81"/>
      <c r="H408" s="48"/>
      <c r="I408" s="48"/>
      <c r="J408" s="49"/>
      <c r="K408" s="183">
        <f t="shared" si="32"/>
        <v>0</v>
      </c>
      <c r="L408" s="164">
        <f t="shared" si="34"/>
        <v>0</v>
      </c>
      <c r="M408" s="49"/>
      <c r="N408" s="165">
        <f t="shared" si="35"/>
        <v>0</v>
      </c>
      <c r="O408" s="165">
        <f t="shared" si="36"/>
        <v>0</v>
      </c>
      <c r="P408" s="162">
        <f t="shared" si="33"/>
        <v>0</v>
      </c>
      <c r="Q408" s="47"/>
      <c r="R408" s="135"/>
      <c r="S408" s="135"/>
      <c r="T408" s="135"/>
      <c r="U408" s="135"/>
      <c r="V408" s="135"/>
      <c r="W408" s="135"/>
      <c r="X408" s="135"/>
      <c r="Y408" s="135"/>
      <c r="Z408" s="135"/>
      <c r="AA408" s="135"/>
      <c r="AB408" s="3"/>
      <c r="AC408" s="3"/>
      <c r="AD408" s="3"/>
      <c r="AE408" s="3"/>
      <c r="AF408" s="3"/>
      <c r="AG408" s="3"/>
    </row>
    <row r="409" spans="1:33" s="6" customFormat="1" ht="15" x14ac:dyDescent="0.2">
      <c r="A409" s="46" t="s">
        <v>458</v>
      </c>
      <c r="B409" s="46"/>
      <c r="C409" s="46"/>
      <c r="D409" s="47"/>
      <c r="E409" s="80"/>
      <c r="F409" s="81"/>
      <c r="G409" s="81"/>
      <c r="H409" s="48"/>
      <c r="I409" s="48"/>
      <c r="J409" s="49"/>
      <c r="K409" s="183">
        <f t="shared" si="32"/>
        <v>0</v>
      </c>
      <c r="L409" s="164">
        <f t="shared" si="34"/>
        <v>0</v>
      </c>
      <c r="M409" s="49"/>
      <c r="N409" s="165">
        <f t="shared" si="35"/>
        <v>0</v>
      </c>
      <c r="O409" s="165">
        <f t="shared" si="36"/>
        <v>0</v>
      </c>
      <c r="P409" s="162">
        <f t="shared" si="33"/>
        <v>0</v>
      </c>
      <c r="Q409" s="47"/>
      <c r="R409" s="135"/>
      <c r="S409" s="135"/>
      <c r="T409" s="135"/>
      <c r="U409" s="135"/>
      <c r="V409" s="135"/>
      <c r="W409" s="135"/>
      <c r="X409" s="135"/>
      <c r="Y409" s="135"/>
      <c r="Z409" s="135"/>
      <c r="AA409" s="135"/>
      <c r="AB409" s="3"/>
      <c r="AC409" s="3"/>
      <c r="AD409" s="3"/>
      <c r="AE409" s="3"/>
      <c r="AF409" s="3"/>
      <c r="AG409" s="3"/>
    </row>
    <row r="410" spans="1:33" s="6" customFormat="1" ht="15" x14ac:dyDescent="0.2">
      <c r="A410" s="46" t="s">
        <v>459</v>
      </c>
      <c r="B410" s="46"/>
      <c r="C410" s="46"/>
      <c r="D410" s="47"/>
      <c r="E410" s="80"/>
      <c r="F410" s="81"/>
      <c r="G410" s="81"/>
      <c r="H410" s="48"/>
      <c r="I410" s="48"/>
      <c r="J410" s="49"/>
      <c r="K410" s="183">
        <f t="shared" si="32"/>
        <v>0</v>
      </c>
      <c r="L410" s="164">
        <f t="shared" si="34"/>
        <v>0</v>
      </c>
      <c r="M410" s="49"/>
      <c r="N410" s="165">
        <f t="shared" si="35"/>
        <v>0</v>
      </c>
      <c r="O410" s="165">
        <f t="shared" si="36"/>
        <v>0</v>
      </c>
      <c r="P410" s="162">
        <f t="shared" si="33"/>
        <v>0</v>
      </c>
      <c r="Q410" s="47"/>
      <c r="R410" s="135"/>
      <c r="S410" s="135"/>
      <c r="T410" s="135"/>
      <c r="U410" s="135"/>
      <c r="V410" s="135"/>
      <c r="W410" s="135"/>
      <c r="X410" s="135"/>
      <c r="Y410" s="135"/>
      <c r="Z410" s="135"/>
      <c r="AA410" s="135"/>
      <c r="AB410" s="3"/>
      <c r="AC410" s="3"/>
      <c r="AD410" s="3"/>
      <c r="AE410" s="3"/>
      <c r="AF410" s="3"/>
      <c r="AG410" s="3"/>
    </row>
    <row r="411" spans="1:33" s="6" customFormat="1" ht="15" x14ac:dyDescent="0.2">
      <c r="A411" s="46" t="s">
        <v>460</v>
      </c>
      <c r="B411" s="46"/>
      <c r="C411" s="46"/>
      <c r="D411" s="47"/>
      <c r="E411" s="80"/>
      <c r="F411" s="81"/>
      <c r="G411" s="81"/>
      <c r="H411" s="48"/>
      <c r="I411" s="48"/>
      <c r="J411" s="49"/>
      <c r="K411" s="183">
        <f t="shared" si="32"/>
        <v>0</v>
      </c>
      <c r="L411" s="164">
        <f t="shared" si="34"/>
        <v>0</v>
      </c>
      <c r="M411" s="49"/>
      <c r="N411" s="165">
        <f t="shared" si="35"/>
        <v>0</v>
      </c>
      <c r="O411" s="165">
        <f t="shared" si="36"/>
        <v>0</v>
      </c>
      <c r="P411" s="162">
        <f t="shared" si="33"/>
        <v>0</v>
      </c>
      <c r="Q411" s="47"/>
      <c r="R411" s="135"/>
      <c r="S411" s="135"/>
      <c r="T411" s="135"/>
      <c r="U411" s="135"/>
      <c r="V411" s="135"/>
      <c r="W411" s="135"/>
      <c r="X411" s="135"/>
      <c r="Y411" s="135"/>
      <c r="Z411" s="135"/>
      <c r="AA411" s="135"/>
      <c r="AB411" s="3"/>
      <c r="AC411" s="3"/>
      <c r="AD411" s="3"/>
      <c r="AE411" s="3"/>
      <c r="AF411" s="3"/>
      <c r="AG411" s="3"/>
    </row>
    <row r="412" spans="1:33" s="6" customFormat="1" ht="15" x14ac:dyDescent="0.2">
      <c r="A412" s="46" t="s">
        <v>461</v>
      </c>
      <c r="B412" s="46"/>
      <c r="C412" s="46"/>
      <c r="D412" s="47"/>
      <c r="E412" s="80"/>
      <c r="F412" s="81"/>
      <c r="G412" s="81"/>
      <c r="H412" s="48"/>
      <c r="I412" s="48"/>
      <c r="J412" s="49"/>
      <c r="K412" s="183">
        <f t="shared" si="32"/>
        <v>0</v>
      </c>
      <c r="L412" s="164">
        <f t="shared" si="34"/>
        <v>0</v>
      </c>
      <c r="M412" s="49"/>
      <c r="N412" s="165">
        <f t="shared" si="35"/>
        <v>0</v>
      </c>
      <c r="O412" s="165">
        <f t="shared" si="36"/>
        <v>0</v>
      </c>
      <c r="P412" s="162">
        <f t="shared" si="33"/>
        <v>0</v>
      </c>
      <c r="Q412" s="47"/>
      <c r="R412" s="135"/>
      <c r="S412" s="135"/>
      <c r="T412" s="135"/>
      <c r="U412" s="135"/>
      <c r="V412" s="135"/>
      <c r="W412" s="135"/>
      <c r="X412" s="135"/>
      <c r="Y412" s="135"/>
      <c r="Z412" s="135"/>
      <c r="AA412" s="135"/>
      <c r="AB412" s="3"/>
      <c r="AC412" s="3"/>
      <c r="AD412" s="3"/>
      <c r="AE412" s="3"/>
      <c r="AF412" s="3"/>
      <c r="AG412" s="3"/>
    </row>
    <row r="413" spans="1:33" s="6" customFormat="1" ht="15" x14ac:dyDescent="0.2">
      <c r="A413" s="46" t="s">
        <v>462</v>
      </c>
      <c r="B413" s="46"/>
      <c r="C413" s="46"/>
      <c r="D413" s="47"/>
      <c r="E413" s="80"/>
      <c r="F413" s="81"/>
      <c r="G413" s="81"/>
      <c r="H413" s="48"/>
      <c r="I413" s="48"/>
      <c r="J413" s="49"/>
      <c r="K413" s="183">
        <f t="shared" si="32"/>
        <v>0</v>
      </c>
      <c r="L413" s="164">
        <f t="shared" si="34"/>
        <v>0</v>
      </c>
      <c r="M413" s="49"/>
      <c r="N413" s="165">
        <f t="shared" si="35"/>
        <v>0</v>
      </c>
      <c r="O413" s="165">
        <f t="shared" si="36"/>
        <v>0</v>
      </c>
      <c r="P413" s="162">
        <f t="shared" si="33"/>
        <v>0</v>
      </c>
      <c r="Q413" s="47"/>
      <c r="R413" s="135"/>
      <c r="S413" s="135"/>
      <c r="T413" s="135"/>
      <c r="U413" s="135"/>
      <c r="V413" s="135"/>
      <c r="W413" s="135"/>
      <c r="X413" s="135"/>
      <c r="Y413" s="135"/>
      <c r="Z413" s="135"/>
      <c r="AA413" s="135"/>
      <c r="AB413" s="3"/>
      <c r="AC413" s="3"/>
      <c r="AD413" s="3"/>
      <c r="AE413" s="3"/>
      <c r="AF413" s="3"/>
      <c r="AG413" s="3"/>
    </row>
    <row r="414" spans="1:33" s="6" customFormat="1" ht="15" x14ac:dyDescent="0.2">
      <c r="A414" s="46" t="s">
        <v>463</v>
      </c>
      <c r="B414" s="46"/>
      <c r="C414" s="46"/>
      <c r="D414" s="47"/>
      <c r="E414" s="80"/>
      <c r="F414" s="81"/>
      <c r="G414" s="81"/>
      <c r="H414" s="48"/>
      <c r="I414" s="48"/>
      <c r="J414" s="49"/>
      <c r="K414" s="183">
        <f t="shared" si="32"/>
        <v>0</v>
      </c>
      <c r="L414" s="164">
        <f t="shared" si="34"/>
        <v>0</v>
      </c>
      <c r="M414" s="49"/>
      <c r="N414" s="165">
        <f t="shared" si="35"/>
        <v>0</v>
      </c>
      <c r="O414" s="165">
        <f t="shared" si="36"/>
        <v>0</v>
      </c>
      <c r="P414" s="162">
        <f t="shared" si="33"/>
        <v>0</v>
      </c>
      <c r="Q414" s="47"/>
      <c r="R414" s="135"/>
      <c r="S414" s="135"/>
      <c r="T414" s="135"/>
      <c r="U414" s="135"/>
      <c r="V414" s="135"/>
      <c r="W414" s="135"/>
      <c r="X414" s="135"/>
      <c r="Y414" s="135"/>
      <c r="Z414" s="135"/>
      <c r="AA414" s="135"/>
      <c r="AB414" s="3"/>
      <c r="AC414" s="3"/>
      <c r="AD414" s="3"/>
      <c r="AE414" s="3"/>
      <c r="AF414" s="3"/>
      <c r="AG414" s="3"/>
    </row>
    <row r="415" spans="1:33" s="6" customFormat="1" ht="15" x14ac:dyDescent="0.2">
      <c r="A415" s="46" t="s">
        <v>464</v>
      </c>
      <c r="B415" s="46"/>
      <c r="C415" s="46"/>
      <c r="D415" s="47"/>
      <c r="E415" s="80"/>
      <c r="F415" s="81"/>
      <c r="G415" s="81"/>
      <c r="H415" s="48"/>
      <c r="I415" s="48"/>
      <c r="J415" s="49"/>
      <c r="K415" s="183">
        <f t="shared" si="32"/>
        <v>0</v>
      </c>
      <c r="L415" s="164">
        <f t="shared" si="34"/>
        <v>0</v>
      </c>
      <c r="M415" s="49"/>
      <c r="N415" s="165">
        <f t="shared" si="35"/>
        <v>0</v>
      </c>
      <c r="O415" s="165">
        <f t="shared" si="36"/>
        <v>0</v>
      </c>
      <c r="P415" s="162">
        <f t="shared" si="33"/>
        <v>0</v>
      </c>
      <c r="Q415" s="47"/>
      <c r="R415" s="135"/>
      <c r="S415" s="135"/>
      <c r="T415" s="135"/>
      <c r="U415" s="135"/>
      <c r="V415" s="135"/>
      <c r="W415" s="135"/>
      <c r="X415" s="135"/>
      <c r="Y415" s="135"/>
      <c r="Z415" s="135"/>
      <c r="AA415" s="135"/>
      <c r="AB415" s="3"/>
      <c r="AC415" s="3"/>
      <c r="AD415" s="3"/>
      <c r="AE415" s="3"/>
      <c r="AF415" s="3"/>
      <c r="AG415" s="3"/>
    </row>
    <row r="416" spans="1:33" s="6" customFormat="1" ht="15" x14ac:dyDescent="0.2">
      <c r="A416" s="46" t="s">
        <v>465</v>
      </c>
      <c r="B416" s="46"/>
      <c r="C416" s="46"/>
      <c r="D416" s="47"/>
      <c r="E416" s="80"/>
      <c r="F416" s="81"/>
      <c r="G416" s="81"/>
      <c r="H416" s="48"/>
      <c r="I416" s="48"/>
      <c r="J416" s="49"/>
      <c r="K416" s="183">
        <f t="shared" ref="K416:K450" si="37">I416*J416</f>
        <v>0</v>
      </c>
      <c r="L416" s="164">
        <f t="shared" si="34"/>
        <v>0</v>
      </c>
      <c r="M416" s="49"/>
      <c r="N416" s="165">
        <f t="shared" si="35"/>
        <v>0</v>
      </c>
      <c r="O416" s="165">
        <f t="shared" si="36"/>
        <v>0</v>
      </c>
      <c r="P416" s="162">
        <f t="shared" ref="P416:P450" si="38">L416*M416</f>
        <v>0</v>
      </c>
      <c r="Q416" s="47"/>
      <c r="R416" s="135"/>
      <c r="S416" s="135"/>
      <c r="T416" s="135"/>
      <c r="U416" s="135"/>
      <c r="V416" s="135"/>
      <c r="W416" s="135"/>
      <c r="X416" s="135"/>
      <c r="Y416" s="135"/>
      <c r="Z416" s="135"/>
      <c r="AA416" s="135"/>
      <c r="AB416" s="3"/>
      <c r="AC416" s="3"/>
      <c r="AD416" s="3"/>
      <c r="AE416" s="3"/>
      <c r="AF416" s="3"/>
      <c r="AG416" s="3"/>
    </row>
    <row r="417" spans="1:33" s="6" customFormat="1" ht="15" x14ac:dyDescent="0.2">
      <c r="A417" s="46" t="s">
        <v>466</v>
      </c>
      <c r="B417" s="46"/>
      <c r="C417" s="46"/>
      <c r="D417" s="47"/>
      <c r="E417" s="80"/>
      <c r="F417" s="81"/>
      <c r="G417" s="81"/>
      <c r="H417" s="48"/>
      <c r="I417" s="48"/>
      <c r="J417" s="49"/>
      <c r="K417" s="183">
        <f t="shared" si="37"/>
        <v>0</v>
      </c>
      <c r="L417" s="164">
        <f t="shared" si="34"/>
        <v>0</v>
      </c>
      <c r="M417" s="49"/>
      <c r="N417" s="165">
        <f t="shared" si="35"/>
        <v>0</v>
      </c>
      <c r="O417" s="165">
        <f t="shared" si="36"/>
        <v>0</v>
      </c>
      <c r="P417" s="162">
        <f t="shared" si="38"/>
        <v>0</v>
      </c>
      <c r="Q417" s="47"/>
      <c r="R417" s="135"/>
      <c r="S417" s="135"/>
      <c r="T417" s="135"/>
      <c r="U417" s="135"/>
      <c r="V417" s="135"/>
      <c r="W417" s="135"/>
      <c r="X417" s="135"/>
      <c r="Y417" s="135"/>
      <c r="Z417" s="135"/>
      <c r="AA417" s="135"/>
      <c r="AB417" s="3"/>
      <c r="AC417" s="3"/>
      <c r="AD417" s="3"/>
      <c r="AE417" s="3"/>
      <c r="AF417" s="3"/>
      <c r="AG417" s="3"/>
    </row>
    <row r="418" spans="1:33" s="6" customFormat="1" ht="15" x14ac:dyDescent="0.2">
      <c r="A418" s="46" t="s">
        <v>467</v>
      </c>
      <c r="B418" s="46"/>
      <c r="C418" s="46"/>
      <c r="D418" s="47"/>
      <c r="E418" s="80"/>
      <c r="F418" s="81"/>
      <c r="G418" s="81"/>
      <c r="H418" s="48"/>
      <c r="I418" s="48"/>
      <c r="J418" s="49"/>
      <c r="K418" s="183">
        <f t="shared" si="37"/>
        <v>0</v>
      </c>
      <c r="L418" s="164">
        <f t="shared" si="34"/>
        <v>0</v>
      </c>
      <c r="M418" s="49"/>
      <c r="N418" s="165">
        <f t="shared" si="35"/>
        <v>0</v>
      </c>
      <c r="O418" s="165">
        <f t="shared" si="36"/>
        <v>0</v>
      </c>
      <c r="P418" s="162">
        <f t="shared" si="38"/>
        <v>0</v>
      </c>
      <c r="Q418" s="47"/>
      <c r="R418" s="135"/>
      <c r="S418" s="135"/>
      <c r="T418" s="135"/>
      <c r="U418" s="135"/>
      <c r="V418" s="135"/>
      <c r="W418" s="135"/>
      <c r="X418" s="135"/>
      <c r="Y418" s="135"/>
      <c r="Z418" s="135"/>
      <c r="AA418" s="135"/>
      <c r="AB418" s="3"/>
      <c r="AC418" s="3"/>
      <c r="AD418" s="3"/>
      <c r="AE418" s="3"/>
      <c r="AF418" s="3"/>
      <c r="AG418" s="3"/>
    </row>
    <row r="419" spans="1:33" s="6" customFormat="1" ht="15" x14ac:dyDescent="0.2">
      <c r="A419" s="46" t="s">
        <v>468</v>
      </c>
      <c r="B419" s="46"/>
      <c r="C419" s="46"/>
      <c r="D419" s="47"/>
      <c r="E419" s="80"/>
      <c r="F419" s="81"/>
      <c r="G419" s="81"/>
      <c r="H419" s="48"/>
      <c r="I419" s="48"/>
      <c r="J419" s="49"/>
      <c r="K419" s="183">
        <f t="shared" si="37"/>
        <v>0</v>
      </c>
      <c r="L419" s="164">
        <f t="shared" si="34"/>
        <v>0</v>
      </c>
      <c r="M419" s="49"/>
      <c r="N419" s="165">
        <f t="shared" si="35"/>
        <v>0</v>
      </c>
      <c r="O419" s="165">
        <f t="shared" si="36"/>
        <v>0</v>
      </c>
      <c r="P419" s="162">
        <f t="shared" si="38"/>
        <v>0</v>
      </c>
      <c r="Q419" s="47"/>
      <c r="R419" s="135"/>
      <c r="S419" s="135"/>
      <c r="T419" s="135"/>
      <c r="U419" s="135"/>
      <c r="V419" s="135"/>
      <c r="W419" s="135"/>
      <c r="X419" s="135"/>
      <c r="Y419" s="135"/>
      <c r="Z419" s="135"/>
      <c r="AA419" s="135"/>
      <c r="AB419" s="3"/>
      <c r="AC419" s="3"/>
      <c r="AD419" s="3"/>
      <c r="AE419" s="3"/>
      <c r="AF419" s="3"/>
      <c r="AG419" s="3"/>
    </row>
    <row r="420" spans="1:33" s="6" customFormat="1" ht="15" x14ac:dyDescent="0.2">
      <c r="A420" s="46" t="s">
        <v>469</v>
      </c>
      <c r="B420" s="46"/>
      <c r="C420" s="46"/>
      <c r="D420" s="47"/>
      <c r="E420" s="80"/>
      <c r="F420" s="81"/>
      <c r="G420" s="81"/>
      <c r="H420" s="48"/>
      <c r="I420" s="48"/>
      <c r="J420" s="49"/>
      <c r="K420" s="183">
        <f t="shared" si="37"/>
        <v>0</v>
      </c>
      <c r="L420" s="164">
        <f t="shared" si="34"/>
        <v>0</v>
      </c>
      <c r="M420" s="49"/>
      <c r="N420" s="165">
        <f t="shared" si="35"/>
        <v>0</v>
      </c>
      <c r="O420" s="165">
        <f t="shared" si="36"/>
        <v>0</v>
      </c>
      <c r="P420" s="162">
        <f t="shared" si="38"/>
        <v>0</v>
      </c>
      <c r="Q420" s="47"/>
      <c r="R420" s="135"/>
      <c r="S420" s="135"/>
      <c r="T420" s="135"/>
      <c r="U420" s="135"/>
      <c r="V420" s="135"/>
      <c r="W420" s="135"/>
      <c r="X420" s="135"/>
      <c r="Y420" s="135"/>
      <c r="Z420" s="135"/>
      <c r="AA420" s="135"/>
      <c r="AB420" s="3"/>
      <c r="AC420" s="3"/>
      <c r="AD420" s="3"/>
      <c r="AE420" s="3"/>
      <c r="AF420" s="3"/>
      <c r="AG420" s="3"/>
    </row>
    <row r="421" spans="1:33" s="6" customFormat="1" ht="15" x14ac:dyDescent="0.2">
      <c r="A421" s="46" t="s">
        <v>470</v>
      </c>
      <c r="B421" s="46"/>
      <c r="C421" s="46"/>
      <c r="D421" s="47"/>
      <c r="E421" s="80"/>
      <c r="F421" s="81"/>
      <c r="G421" s="81"/>
      <c r="H421" s="48"/>
      <c r="I421" s="48"/>
      <c r="J421" s="49"/>
      <c r="K421" s="183">
        <f t="shared" si="37"/>
        <v>0</v>
      </c>
      <c r="L421" s="164">
        <f t="shared" si="34"/>
        <v>0</v>
      </c>
      <c r="M421" s="49"/>
      <c r="N421" s="165">
        <f t="shared" si="35"/>
        <v>0</v>
      </c>
      <c r="O421" s="165">
        <f t="shared" si="36"/>
        <v>0</v>
      </c>
      <c r="P421" s="162">
        <f t="shared" si="38"/>
        <v>0</v>
      </c>
      <c r="Q421" s="47"/>
      <c r="R421" s="135"/>
      <c r="S421" s="135"/>
      <c r="T421" s="135"/>
      <c r="U421" s="135"/>
      <c r="V421" s="135"/>
      <c r="W421" s="135"/>
      <c r="X421" s="135"/>
      <c r="Y421" s="135"/>
      <c r="Z421" s="135"/>
      <c r="AA421" s="135"/>
      <c r="AB421" s="3"/>
      <c r="AC421" s="3"/>
      <c r="AD421" s="3"/>
      <c r="AE421" s="3"/>
      <c r="AF421" s="3"/>
      <c r="AG421" s="3"/>
    </row>
    <row r="422" spans="1:33" s="6" customFormat="1" ht="15" x14ac:dyDescent="0.2">
      <c r="A422" s="46" t="s">
        <v>471</v>
      </c>
      <c r="B422" s="46"/>
      <c r="C422" s="46"/>
      <c r="D422" s="47"/>
      <c r="E422" s="80"/>
      <c r="F422" s="81"/>
      <c r="G422" s="81"/>
      <c r="H422" s="48"/>
      <c r="I422" s="48"/>
      <c r="J422" s="49"/>
      <c r="K422" s="183">
        <f t="shared" si="37"/>
        <v>0</v>
      </c>
      <c r="L422" s="164">
        <f t="shared" si="34"/>
        <v>0</v>
      </c>
      <c r="M422" s="49"/>
      <c r="N422" s="165">
        <f t="shared" si="35"/>
        <v>0</v>
      </c>
      <c r="O422" s="165">
        <f t="shared" si="36"/>
        <v>0</v>
      </c>
      <c r="P422" s="162">
        <f t="shared" si="38"/>
        <v>0</v>
      </c>
      <c r="Q422" s="47"/>
      <c r="R422" s="135"/>
      <c r="S422" s="135"/>
      <c r="T422" s="135"/>
      <c r="U422" s="135"/>
      <c r="V422" s="135"/>
      <c r="W422" s="135"/>
      <c r="X422" s="135"/>
      <c r="Y422" s="135"/>
      <c r="Z422" s="135"/>
      <c r="AA422" s="135"/>
      <c r="AB422" s="3"/>
      <c r="AC422" s="3"/>
      <c r="AD422" s="3"/>
      <c r="AE422" s="3"/>
      <c r="AF422" s="3"/>
      <c r="AG422" s="3"/>
    </row>
    <row r="423" spans="1:33" s="6" customFormat="1" ht="15" x14ac:dyDescent="0.2">
      <c r="A423" s="46" t="s">
        <v>472</v>
      </c>
      <c r="B423" s="46"/>
      <c r="C423" s="46"/>
      <c r="D423" s="47"/>
      <c r="E423" s="80"/>
      <c r="F423" s="81"/>
      <c r="G423" s="81"/>
      <c r="H423" s="48"/>
      <c r="I423" s="48"/>
      <c r="J423" s="49"/>
      <c r="K423" s="183">
        <f t="shared" si="37"/>
        <v>0</v>
      </c>
      <c r="L423" s="164">
        <f t="shared" si="34"/>
        <v>0</v>
      </c>
      <c r="M423" s="49"/>
      <c r="N423" s="165">
        <f t="shared" si="35"/>
        <v>0</v>
      </c>
      <c r="O423" s="165">
        <f t="shared" si="36"/>
        <v>0</v>
      </c>
      <c r="P423" s="162">
        <f t="shared" si="38"/>
        <v>0</v>
      </c>
      <c r="Q423" s="47"/>
      <c r="R423" s="135"/>
      <c r="S423" s="135"/>
      <c r="T423" s="135"/>
      <c r="U423" s="135"/>
      <c r="V423" s="135"/>
      <c r="W423" s="135"/>
      <c r="X423" s="135"/>
      <c r="Y423" s="135"/>
      <c r="Z423" s="135"/>
      <c r="AA423" s="135"/>
      <c r="AB423" s="3"/>
      <c r="AC423" s="3"/>
      <c r="AD423" s="3"/>
      <c r="AE423" s="3"/>
      <c r="AF423" s="3"/>
      <c r="AG423" s="3"/>
    </row>
    <row r="424" spans="1:33" s="6" customFormat="1" ht="15" x14ac:dyDescent="0.2">
      <c r="A424" s="46" t="s">
        <v>473</v>
      </c>
      <c r="B424" s="46"/>
      <c r="C424" s="46"/>
      <c r="D424" s="47"/>
      <c r="E424" s="80"/>
      <c r="F424" s="81"/>
      <c r="G424" s="81"/>
      <c r="H424" s="48"/>
      <c r="I424" s="48"/>
      <c r="J424" s="49"/>
      <c r="K424" s="183">
        <f t="shared" si="37"/>
        <v>0</v>
      </c>
      <c r="L424" s="164">
        <f t="shared" si="34"/>
        <v>0</v>
      </c>
      <c r="M424" s="49"/>
      <c r="N424" s="165">
        <f t="shared" si="35"/>
        <v>0</v>
      </c>
      <c r="O424" s="165">
        <f t="shared" si="36"/>
        <v>0</v>
      </c>
      <c r="P424" s="162">
        <f t="shared" si="38"/>
        <v>0</v>
      </c>
      <c r="Q424" s="47"/>
      <c r="R424" s="135"/>
      <c r="S424" s="135"/>
      <c r="T424" s="135"/>
      <c r="U424" s="135"/>
      <c r="V424" s="135"/>
      <c r="W424" s="135"/>
      <c r="X424" s="135"/>
      <c r="Y424" s="135"/>
      <c r="Z424" s="135"/>
      <c r="AA424" s="135"/>
      <c r="AB424" s="3"/>
      <c r="AC424" s="3"/>
      <c r="AD424" s="3"/>
      <c r="AE424" s="3"/>
      <c r="AF424" s="3"/>
      <c r="AG424" s="3"/>
    </row>
    <row r="425" spans="1:33" s="6" customFormat="1" ht="15" x14ac:dyDescent="0.2">
      <c r="A425" s="46" t="s">
        <v>474</v>
      </c>
      <c r="B425" s="46"/>
      <c r="C425" s="46"/>
      <c r="D425" s="47"/>
      <c r="E425" s="80"/>
      <c r="F425" s="81"/>
      <c r="G425" s="81"/>
      <c r="H425" s="48"/>
      <c r="I425" s="48"/>
      <c r="J425" s="49"/>
      <c r="K425" s="183">
        <f t="shared" si="37"/>
        <v>0</v>
      </c>
      <c r="L425" s="164">
        <f t="shared" si="34"/>
        <v>0</v>
      </c>
      <c r="M425" s="49"/>
      <c r="N425" s="165">
        <f t="shared" si="35"/>
        <v>0</v>
      </c>
      <c r="O425" s="165">
        <f t="shared" si="36"/>
        <v>0</v>
      </c>
      <c r="P425" s="162">
        <f t="shared" si="38"/>
        <v>0</v>
      </c>
      <c r="Q425" s="47"/>
      <c r="R425" s="135"/>
      <c r="S425" s="135"/>
      <c r="T425" s="135"/>
      <c r="U425" s="135"/>
      <c r="V425" s="135"/>
      <c r="W425" s="135"/>
      <c r="X425" s="135"/>
      <c r="Y425" s="135"/>
      <c r="Z425" s="135"/>
      <c r="AA425" s="135"/>
      <c r="AB425" s="3"/>
      <c r="AC425" s="3"/>
      <c r="AD425" s="3"/>
      <c r="AE425" s="3"/>
      <c r="AF425" s="3"/>
      <c r="AG425" s="3"/>
    </row>
    <row r="426" spans="1:33" s="6" customFormat="1" ht="15" x14ac:dyDescent="0.2">
      <c r="A426" s="46" t="s">
        <v>475</v>
      </c>
      <c r="B426" s="46"/>
      <c r="C426" s="46"/>
      <c r="D426" s="47"/>
      <c r="E426" s="80"/>
      <c r="F426" s="81"/>
      <c r="G426" s="81"/>
      <c r="H426" s="48"/>
      <c r="I426" s="48"/>
      <c r="J426" s="49"/>
      <c r="K426" s="183">
        <f t="shared" si="37"/>
        <v>0</v>
      </c>
      <c r="L426" s="164">
        <f t="shared" si="34"/>
        <v>0</v>
      </c>
      <c r="M426" s="49"/>
      <c r="N426" s="165">
        <f t="shared" si="35"/>
        <v>0</v>
      </c>
      <c r="O426" s="165">
        <f t="shared" si="36"/>
        <v>0</v>
      </c>
      <c r="P426" s="162">
        <f t="shared" si="38"/>
        <v>0</v>
      </c>
      <c r="Q426" s="47"/>
      <c r="R426" s="135"/>
      <c r="S426" s="135"/>
      <c r="T426" s="135"/>
      <c r="U426" s="135"/>
      <c r="V426" s="135"/>
      <c r="W426" s="135"/>
      <c r="X426" s="135"/>
      <c r="Y426" s="135"/>
      <c r="Z426" s="135"/>
      <c r="AA426" s="135"/>
      <c r="AB426" s="3"/>
      <c r="AC426" s="3"/>
      <c r="AD426" s="3"/>
      <c r="AE426" s="3"/>
      <c r="AF426" s="3"/>
      <c r="AG426" s="3"/>
    </row>
    <row r="427" spans="1:33" s="6" customFormat="1" ht="15" x14ac:dyDescent="0.2">
      <c r="A427" s="46" t="s">
        <v>476</v>
      </c>
      <c r="B427" s="46"/>
      <c r="C427" s="46"/>
      <c r="D427" s="47"/>
      <c r="E427" s="80"/>
      <c r="F427" s="81"/>
      <c r="G427" s="81"/>
      <c r="H427" s="48"/>
      <c r="I427" s="48"/>
      <c r="J427" s="49"/>
      <c r="K427" s="183">
        <f t="shared" si="37"/>
        <v>0</v>
      </c>
      <c r="L427" s="164">
        <f t="shared" si="34"/>
        <v>0</v>
      </c>
      <c r="M427" s="49"/>
      <c r="N427" s="165">
        <f t="shared" si="35"/>
        <v>0</v>
      </c>
      <c r="O427" s="165">
        <f t="shared" si="36"/>
        <v>0</v>
      </c>
      <c r="P427" s="162">
        <f t="shared" si="38"/>
        <v>0</v>
      </c>
      <c r="Q427" s="47"/>
      <c r="R427" s="135"/>
      <c r="S427" s="135"/>
      <c r="T427" s="135"/>
      <c r="U427" s="135"/>
      <c r="V427" s="135"/>
      <c r="W427" s="135"/>
      <c r="X427" s="135"/>
      <c r="Y427" s="135"/>
      <c r="Z427" s="135"/>
      <c r="AA427" s="135"/>
      <c r="AB427" s="3"/>
      <c r="AC427" s="3"/>
      <c r="AD427" s="3"/>
      <c r="AE427" s="3"/>
      <c r="AF427" s="3"/>
      <c r="AG427" s="3"/>
    </row>
    <row r="428" spans="1:33" s="6" customFormat="1" ht="15" x14ac:dyDescent="0.2">
      <c r="A428" s="46" t="s">
        <v>477</v>
      </c>
      <c r="B428" s="46"/>
      <c r="C428" s="46"/>
      <c r="D428" s="47"/>
      <c r="E428" s="80"/>
      <c r="F428" s="81"/>
      <c r="G428" s="81"/>
      <c r="H428" s="48"/>
      <c r="I428" s="48"/>
      <c r="J428" s="49"/>
      <c r="K428" s="183">
        <f t="shared" si="37"/>
        <v>0</v>
      </c>
      <c r="L428" s="164">
        <f t="shared" si="34"/>
        <v>0</v>
      </c>
      <c r="M428" s="49"/>
      <c r="N428" s="165">
        <f t="shared" si="35"/>
        <v>0</v>
      </c>
      <c r="O428" s="165">
        <f t="shared" si="36"/>
        <v>0</v>
      </c>
      <c r="P428" s="162">
        <f t="shared" si="38"/>
        <v>0</v>
      </c>
      <c r="Q428" s="47"/>
      <c r="R428" s="135"/>
      <c r="S428" s="135"/>
      <c r="T428" s="135"/>
      <c r="U428" s="135"/>
      <c r="V428" s="135"/>
      <c r="W428" s="135"/>
      <c r="X428" s="135"/>
      <c r="Y428" s="135"/>
      <c r="Z428" s="135"/>
      <c r="AA428" s="135"/>
      <c r="AB428" s="3"/>
      <c r="AC428" s="3"/>
      <c r="AD428" s="3"/>
      <c r="AE428" s="3"/>
      <c r="AF428" s="3"/>
      <c r="AG428" s="3"/>
    </row>
    <row r="429" spans="1:33" s="6" customFormat="1" ht="15" x14ac:dyDescent="0.2">
      <c r="A429" s="46" t="s">
        <v>478</v>
      </c>
      <c r="B429" s="46"/>
      <c r="C429" s="46"/>
      <c r="D429" s="47"/>
      <c r="E429" s="80"/>
      <c r="F429" s="81"/>
      <c r="G429" s="81"/>
      <c r="H429" s="48"/>
      <c r="I429" s="48"/>
      <c r="J429" s="49"/>
      <c r="K429" s="183">
        <f t="shared" si="37"/>
        <v>0</v>
      </c>
      <c r="L429" s="164">
        <f t="shared" si="34"/>
        <v>0</v>
      </c>
      <c r="M429" s="49"/>
      <c r="N429" s="165">
        <f t="shared" si="35"/>
        <v>0</v>
      </c>
      <c r="O429" s="165">
        <f t="shared" si="36"/>
        <v>0</v>
      </c>
      <c r="P429" s="162">
        <f t="shared" si="38"/>
        <v>0</v>
      </c>
      <c r="Q429" s="47"/>
      <c r="R429" s="135"/>
      <c r="S429" s="135"/>
      <c r="T429" s="135"/>
      <c r="U429" s="135"/>
      <c r="V429" s="135"/>
      <c r="W429" s="135"/>
      <c r="X429" s="135"/>
      <c r="Y429" s="135"/>
      <c r="Z429" s="135"/>
      <c r="AA429" s="135"/>
      <c r="AB429" s="3"/>
      <c r="AC429" s="3"/>
      <c r="AD429" s="3"/>
      <c r="AE429" s="3"/>
      <c r="AF429" s="3"/>
      <c r="AG429" s="3"/>
    </row>
    <row r="430" spans="1:33" s="6" customFormat="1" ht="15" x14ac:dyDescent="0.2">
      <c r="A430" s="46" t="s">
        <v>479</v>
      </c>
      <c r="B430" s="46"/>
      <c r="C430" s="46"/>
      <c r="D430" s="47"/>
      <c r="E430" s="80"/>
      <c r="F430" s="81"/>
      <c r="G430" s="81"/>
      <c r="H430" s="48"/>
      <c r="I430" s="48"/>
      <c r="J430" s="49"/>
      <c r="K430" s="183">
        <f t="shared" si="37"/>
        <v>0</v>
      </c>
      <c r="L430" s="164">
        <f t="shared" si="34"/>
        <v>0</v>
      </c>
      <c r="M430" s="49"/>
      <c r="N430" s="165">
        <f t="shared" si="35"/>
        <v>0</v>
      </c>
      <c r="O430" s="165">
        <f t="shared" si="36"/>
        <v>0</v>
      </c>
      <c r="P430" s="162">
        <f t="shared" si="38"/>
        <v>0</v>
      </c>
      <c r="Q430" s="47"/>
      <c r="R430" s="135"/>
      <c r="S430" s="135"/>
      <c r="T430" s="135"/>
      <c r="U430" s="135"/>
      <c r="V430" s="135"/>
      <c r="W430" s="135"/>
      <c r="X430" s="135"/>
      <c r="Y430" s="135"/>
      <c r="Z430" s="135"/>
      <c r="AA430" s="135"/>
      <c r="AB430" s="3"/>
      <c r="AC430" s="3"/>
      <c r="AD430" s="3"/>
      <c r="AE430" s="3"/>
      <c r="AF430" s="3"/>
      <c r="AG430" s="3"/>
    </row>
    <row r="431" spans="1:33" s="6" customFormat="1" ht="15" x14ac:dyDescent="0.2">
      <c r="A431" s="46" t="s">
        <v>480</v>
      </c>
      <c r="B431" s="46"/>
      <c r="C431" s="46"/>
      <c r="D431" s="47"/>
      <c r="E431" s="80"/>
      <c r="F431" s="81"/>
      <c r="G431" s="81"/>
      <c r="H431" s="48"/>
      <c r="I431" s="48"/>
      <c r="J431" s="49"/>
      <c r="K431" s="183">
        <f t="shared" si="37"/>
        <v>0</v>
      </c>
      <c r="L431" s="164">
        <f t="shared" si="34"/>
        <v>0</v>
      </c>
      <c r="M431" s="49"/>
      <c r="N431" s="165">
        <f t="shared" si="35"/>
        <v>0</v>
      </c>
      <c r="O431" s="165">
        <f t="shared" si="36"/>
        <v>0</v>
      </c>
      <c r="P431" s="162">
        <f t="shared" si="38"/>
        <v>0</v>
      </c>
      <c r="Q431" s="47"/>
      <c r="R431" s="135"/>
      <c r="S431" s="135"/>
      <c r="T431" s="135"/>
      <c r="U431" s="135"/>
      <c r="V431" s="135"/>
      <c r="W431" s="135"/>
      <c r="X431" s="135"/>
      <c r="Y431" s="135"/>
      <c r="Z431" s="135"/>
      <c r="AA431" s="135"/>
      <c r="AB431" s="3"/>
      <c r="AC431" s="3"/>
      <c r="AD431" s="3"/>
      <c r="AE431" s="3"/>
      <c r="AF431" s="3"/>
      <c r="AG431" s="3"/>
    </row>
    <row r="432" spans="1:33" s="6" customFormat="1" ht="15" x14ac:dyDescent="0.2">
      <c r="A432" s="46" t="s">
        <v>481</v>
      </c>
      <c r="B432" s="46"/>
      <c r="C432" s="46"/>
      <c r="D432" s="47"/>
      <c r="E432" s="80"/>
      <c r="F432" s="81"/>
      <c r="G432" s="81"/>
      <c r="H432" s="48"/>
      <c r="I432" s="48"/>
      <c r="J432" s="49"/>
      <c r="K432" s="183">
        <f t="shared" si="37"/>
        <v>0</v>
      </c>
      <c r="L432" s="164">
        <f t="shared" si="34"/>
        <v>0</v>
      </c>
      <c r="M432" s="49"/>
      <c r="N432" s="165">
        <f t="shared" si="35"/>
        <v>0</v>
      </c>
      <c r="O432" s="165">
        <f t="shared" si="36"/>
        <v>0</v>
      </c>
      <c r="P432" s="162">
        <f t="shared" si="38"/>
        <v>0</v>
      </c>
      <c r="Q432" s="47"/>
      <c r="R432" s="135"/>
      <c r="S432" s="135"/>
      <c r="T432" s="135"/>
      <c r="U432" s="135"/>
      <c r="V432" s="135"/>
      <c r="W432" s="135"/>
      <c r="X432" s="135"/>
      <c r="Y432" s="135"/>
      <c r="Z432" s="135"/>
      <c r="AA432" s="135"/>
      <c r="AB432" s="3"/>
      <c r="AC432" s="3"/>
      <c r="AD432" s="3"/>
      <c r="AE432" s="3"/>
      <c r="AF432" s="3"/>
      <c r="AG432" s="3"/>
    </row>
    <row r="433" spans="1:33" s="6" customFormat="1" ht="15" x14ac:dyDescent="0.2">
      <c r="A433" s="46" t="s">
        <v>482</v>
      </c>
      <c r="B433" s="46"/>
      <c r="C433" s="46"/>
      <c r="D433" s="47"/>
      <c r="E433" s="80"/>
      <c r="F433" s="81"/>
      <c r="G433" s="81"/>
      <c r="H433" s="48"/>
      <c r="I433" s="48"/>
      <c r="J433" s="49"/>
      <c r="K433" s="183">
        <f t="shared" si="37"/>
        <v>0</v>
      </c>
      <c r="L433" s="164">
        <f t="shared" si="34"/>
        <v>0</v>
      </c>
      <c r="M433" s="49"/>
      <c r="N433" s="165">
        <f t="shared" si="35"/>
        <v>0</v>
      </c>
      <c r="O433" s="165">
        <f t="shared" si="36"/>
        <v>0</v>
      </c>
      <c r="P433" s="162">
        <f t="shared" si="38"/>
        <v>0</v>
      </c>
      <c r="Q433" s="47"/>
      <c r="R433" s="135"/>
      <c r="S433" s="135"/>
      <c r="T433" s="135"/>
      <c r="U433" s="135"/>
      <c r="V433" s="135"/>
      <c r="W433" s="135"/>
      <c r="X433" s="135"/>
      <c r="Y433" s="135"/>
      <c r="Z433" s="135"/>
      <c r="AA433" s="135"/>
      <c r="AB433" s="3"/>
      <c r="AC433" s="3"/>
      <c r="AD433" s="3"/>
      <c r="AE433" s="3"/>
      <c r="AF433" s="3"/>
      <c r="AG433" s="3"/>
    </row>
    <row r="434" spans="1:33" s="6" customFormat="1" ht="15" x14ac:dyDescent="0.2">
      <c r="A434" s="46" t="s">
        <v>483</v>
      </c>
      <c r="B434" s="46"/>
      <c r="C434" s="46"/>
      <c r="D434" s="47"/>
      <c r="E434" s="80"/>
      <c r="F434" s="81"/>
      <c r="G434" s="81"/>
      <c r="H434" s="48"/>
      <c r="I434" s="48"/>
      <c r="J434" s="49"/>
      <c r="K434" s="183">
        <f t="shared" si="37"/>
        <v>0</v>
      </c>
      <c r="L434" s="164">
        <f t="shared" si="34"/>
        <v>0</v>
      </c>
      <c r="M434" s="49"/>
      <c r="N434" s="165">
        <f t="shared" si="35"/>
        <v>0</v>
      </c>
      <c r="O434" s="165">
        <f t="shared" si="36"/>
        <v>0</v>
      </c>
      <c r="P434" s="162">
        <f t="shared" si="38"/>
        <v>0</v>
      </c>
      <c r="Q434" s="47"/>
      <c r="R434" s="135"/>
      <c r="S434" s="135"/>
      <c r="T434" s="135"/>
      <c r="U434" s="135"/>
      <c r="V434" s="135"/>
      <c r="W434" s="135"/>
      <c r="X434" s="135"/>
      <c r="Y434" s="135"/>
      <c r="Z434" s="135"/>
      <c r="AA434" s="135"/>
      <c r="AB434" s="3"/>
      <c r="AC434" s="3"/>
      <c r="AD434" s="3"/>
      <c r="AE434" s="3"/>
      <c r="AF434" s="3"/>
      <c r="AG434" s="3"/>
    </row>
    <row r="435" spans="1:33" s="6" customFormat="1" ht="15" x14ac:dyDescent="0.2">
      <c r="A435" s="46" t="s">
        <v>484</v>
      </c>
      <c r="B435" s="46"/>
      <c r="C435" s="46"/>
      <c r="D435" s="47"/>
      <c r="E435" s="80"/>
      <c r="F435" s="81"/>
      <c r="G435" s="81"/>
      <c r="H435" s="48"/>
      <c r="I435" s="48"/>
      <c r="J435" s="49"/>
      <c r="K435" s="183">
        <f t="shared" si="37"/>
        <v>0</v>
      </c>
      <c r="L435" s="164">
        <f t="shared" si="34"/>
        <v>0</v>
      </c>
      <c r="M435" s="49"/>
      <c r="N435" s="165">
        <f t="shared" si="35"/>
        <v>0</v>
      </c>
      <c r="O435" s="165">
        <f t="shared" si="36"/>
        <v>0</v>
      </c>
      <c r="P435" s="162">
        <f t="shared" si="38"/>
        <v>0</v>
      </c>
      <c r="Q435" s="47"/>
      <c r="R435" s="135"/>
      <c r="S435" s="135"/>
      <c r="T435" s="135"/>
      <c r="U435" s="135"/>
      <c r="V435" s="135"/>
      <c r="W435" s="135"/>
      <c r="X435" s="135"/>
      <c r="Y435" s="135"/>
      <c r="Z435" s="135"/>
      <c r="AA435" s="135"/>
      <c r="AB435" s="3"/>
      <c r="AC435" s="3"/>
      <c r="AD435" s="3"/>
      <c r="AE435" s="3"/>
      <c r="AF435" s="3"/>
      <c r="AG435" s="3"/>
    </row>
    <row r="436" spans="1:33" s="6" customFormat="1" ht="15" x14ac:dyDescent="0.2">
      <c r="A436" s="46" t="s">
        <v>485</v>
      </c>
      <c r="B436" s="46"/>
      <c r="C436" s="46"/>
      <c r="D436" s="47"/>
      <c r="E436" s="80"/>
      <c r="F436" s="81"/>
      <c r="G436" s="81"/>
      <c r="H436" s="48"/>
      <c r="I436" s="48"/>
      <c r="J436" s="49"/>
      <c r="K436" s="183">
        <f t="shared" si="37"/>
        <v>0</v>
      </c>
      <c r="L436" s="164">
        <f t="shared" si="34"/>
        <v>0</v>
      </c>
      <c r="M436" s="49"/>
      <c r="N436" s="165">
        <f t="shared" si="35"/>
        <v>0</v>
      </c>
      <c r="O436" s="165">
        <f t="shared" si="36"/>
        <v>0</v>
      </c>
      <c r="P436" s="162">
        <f t="shared" si="38"/>
        <v>0</v>
      </c>
      <c r="Q436" s="47"/>
      <c r="R436" s="135"/>
      <c r="S436" s="135"/>
      <c r="T436" s="135"/>
      <c r="U436" s="135"/>
      <c r="V436" s="135"/>
      <c r="W436" s="135"/>
      <c r="X436" s="135"/>
      <c r="Y436" s="135"/>
      <c r="Z436" s="135"/>
      <c r="AA436" s="135"/>
      <c r="AB436" s="3"/>
      <c r="AC436" s="3"/>
      <c r="AD436" s="3"/>
      <c r="AE436" s="3"/>
      <c r="AF436" s="3"/>
      <c r="AG436" s="3"/>
    </row>
    <row r="437" spans="1:33" s="6" customFormat="1" ht="15" x14ac:dyDescent="0.2">
      <c r="A437" s="46" t="s">
        <v>486</v>
      </c>
      <c r="B437" s="46"/>
      <c r="C437" s="46"/>
      <c r="D437" s="47"/>
      <c r="E437" s="80"/>
      <c r="F437" s="81"/>
      <c r="G437" s="81"/>
      <c r="H437" s="48"/>
      <c r="I437" s="48"/>
      <c r="J437" s="49"/>
      <c r="K437" s="183">
        <f t="shared" si="37"/>
        <v>0</v>
      </c>
      <c r="L437" s="164">
        <f t="shared" si="34"/>
        <v>0</v>
      </c>
      <c r="M437" s="49"/>
      <c r="N437" s="165">
        <f t="shared" si="35"/>
        <v>0</v>
      </c>
      <c r="O437" s="165">
        <f t="shared" si="36"/>
        <v>0</v>
      </c>
      <c r="P437" s="162">
        <f t="shared" si="38"/>
        <v>0</v>
      </c>
      <c r="Q437" s="47"/>
      <c r="R437" s="135"/>
      <c r="S437" s="135"/>
      <c r="T437" s="135"/>
      <c r="U437" s="135"/>
      <c r="V437" s="135"/>
      <c r="W437" s="135"/>
      <c r="X437" s="135"/>
      <c r="Y437" s="135"/>
      <c r="Z437" s="135"/>
      <c r="AA437" s="135"/>
      <c r="AB437" s="3"/>
      <c r="AC437" s="3"/>
      <c r="AD437" s="3"/>
      <c r="AE437" s="3"/>
      <c r="AF437" s="3"/>
      <c r="AG437" s="3"/>
    </row>
    <row r="438" spans="1:33" s="6" customFormat="1" ht="15" x14ac:dyDescent="0.2">
      <c r="A438" s="46" t="s">
        <v>487</v>
      </c>
      <c r="B438" s="46"/>
      <c r="C438" s="46"/>
      <c r="D438" s="47"/>
      <c r="E438" s="80"/>
      <c r="F438" s="81"/>
      <c r="G438" s="81"/>
      <c r="H438" s="48"/>
      <c r="I438" s="48"/>
      <c r="J438" s="49"/>
      <c r="K438" s="183">
        <f t="shared" si="37"/>
        <v>0</v>
      </c>
      <c r="L438" s="164">
        <f t="shared" si="34"/>
        <v>0</v>
      </c>
      <c r="M438" s="49"/>
      <c r="N438" s="165">
        <f t="shared" si="35"/>
        <v>0</v>
      </c>
      <c r="O438" s="165">
        <f t="shared" si="36"/>
        <v>0</v>
      </c>
      <c r="P438" s="162">
        <f t="shared" si="38"/>
        <v>0</v>
      </c>
      <c r="Q438" s="47"/>
      <c r="R438" s="135"/>
      <c r="S438" s="135"/>
      <c r="T438" s="135"/>
      <c r="U438" s="135"/>
      <c r="V438" s="135"/>
      <c r="W438" s="135"/>
      <c r="X438" s="135"/>
      <c r="Y438" s="135"/>
      <c r="Z438" s="135"/>
      <c r="AA438" s="135"/>
      <c r="AB438" s="3"/>
      <c r="AC438" s="3"/>
      <c r="AD438" s="3"/>
      <c r="AE438" s="3"/>
      <c r="AF438" s="3"/>
      <c r="AG438" s="3"/>
    </row>
    <row r="439" spans="1:33" s="6" customFormat="1" ht="15" x14ac:dyDescent="0.2">
      <c r="A439" s="46" t="s">
        <v>488</v>
      </c>
      <c r="B439" s="46"/>
      <c r="C439" s="46"/>
      <c r="D439" s="47"/>
      <c r="E439" s="80"/>
      <c r="F439" s="81"/>
      <c r="G439" s="81"/>
      <c r="H439" s="48"/>
      <c r="I439" s="48"/>
      <c r="J439" s="49"/>
      <c r="K439" s="183">
        <f t="shared" si="37"/>
        <v>0</v>
      </c>
      <c r="L439" s="164">
        <f t="shared" si="34"/>
        <v>0</v>
      </c>
      <c r="M439" s="49"/>
      <c r="N439" s="165">
        <f t="shared" si="35"/>
        <v>0</v>
      </c>
      <c r="O439" s="165">
        <f t="shared" si="36"/>
        <v>0</v>
      </c>
      <c r="P439" s="162">
        <f t="shared" si="38"/>
        <v>0</v>
      </c>
      <c r="Q439" s="47"/>
      <c r="R439" s="135"/>
      <c r="S439" s="135"/>
      <c r="T439" s="135"/>
      <c r="U439" s="135"/>
      <c r="V439" s="135"/>
      <c r="W439" s="135"/>
      <c r="X439" s="135"/>
      <c r="Y439" s="135"/>
      <c r="Z439" s="135"/>
      <c r="AA439" s="135"/>
      <c r="AB439" s="3"/>
      <c r="AC439" s="3"/>
      <c r="AD439" s="3"/>
      <c r="AE439" s="3"/>
      <c r="AF439" s="3"/>
      <c r="AG439" s="3"/>
    </row>
    <row r="440" spans="1:33" s="6" customFormat="1" ht="15" x14ac:dyDescent="0.2">
      <c r="A440" s="46" t="s">
        <v>489</v>
      </c>
      <c r="B440" s="46"/>
      <c r="C440" s="46"/>
      <c r="D440" s="47"/>
      <c r="E440" s="80"/>
      <c r="F440" s="81"/>
      <c r="G440" s="81"/>
      <c r="H440" s="48"/>
      <c r="I440" s="48"/>
      <c r="J440" s="49"/>
      <c r="K440" s="183">
        <f t="shared" si="37"/>
        <v>0</v>
      </c>
      <c r="L440" s="164">
        <f t="shared" si="34"/>
        <v>0</v>
      </c>
      <c r="M440" s="49"/>
      <c r="N440" s="165">
        <f t="shared" si="35"/>
        <v>0</v>
      </c>
      <c r="O440" s="165">
        <f t="shared" si="36"/>
        <v>0</v>
      </c>
      <c r="P440" s="162">
        <f t="shared" si="38"/>
        <v>0</v>
      </c>
      <c r="Q440" s="47"/>
      <c r="R440" s="135"/>
      <c r="S440" s="135"/>
      <c r="T440" s="135"/>
      <c r="U440" s="135"/>
      <c r="V440" s="135"/>
      <c r="W440" s="135"/>
      <c r="X440" s="135"/>
      <c r="Y440" s="135"/>
      <c r="Z440" s="135"/>
      <c r="AA440" s="135"/>
      <c r="AB440" s="3"/>
      <c r="AC440" s="3"/>
      <c r="AD440" s="3"/>
      <c r="AE440" s="3"/>
      <c r="AF440" s="3"/>
      <c r="AG440" s="3"/>
    </row>
    <row r="441" spans="1:33" s="6" customFormat="1" ht="15" x14ac:dyDescent="0.2">
      <c r="A441" s="46" t="s">
        <v>490</v>
      </c>
      <c r="B441" s="46"/>
      <c r="C441" s="46"/>
      <c r="D441" s="47"/>
      <c r="E441" s="80"/>
      <c r="F441" s="81"/>
      <c r="G441" s="81"/>
      <c r="H441" s="48"/>
      <c r="I441" s="48"/>
      <c r="J441" s="49"/>
      <c r="K441" s="183">
        <f t="shared" si="37"/>
        <v>0</v>
      </c>
      <c r="L441" s="164">
        <f t="shared" si="34"/>
        <v>0</v>
      </c>
      <c r="M441" s="49"/>
      <c r="N441" s="165">
        <f t="shared" si="35"/>
        <v>0</v>
      </c>
      <c r="O441" s="165">
        <f t="shared" si="36"/>
        <v>0</v>
      </c>
      <c r="P441" s="162">
        <f t="shared" si="38"/>
        <v>0</v>
      </c>
      <c r="Q441" s="47"/>
      <c r="R441" s="135"/>
      <c r="S441" s="135"/>
      <c r="T441" s="135"/>
      <c r="U441" s="135"/>
      <c r="V441" s="135"/>
      <c r="W441" s="135"/>
      <c r="X441" s="135"/>
      <c r="Y441" s="135"/>
      <c r="Z441" s="135"/>
      <c r="AA441" s="135"/>
      <c r="AB441" s="3"/>
      <c r="AC441" s="3"/>
      <c r="AD441" s="3"/>
      <c r="AE441" s="3"/>
      <c r="AF441" s="3"/>
      <c r="AG441" s="3"/>
    </row>
    <row r="442" spans="1:33" s="6" customFormat="1" ht="15" x14ac:dyDescent="0.2">
      <c r="A442" s="46" t="s">
        <v>491</v>
      </c>
      <c r="B442" s="46"/>
      <c r="C442" s="46"/>
      <c r="D442" s="47"/>
      <c r="E442" s="80"/>
      <c r="F442" s="81"/>
      <c r="G442" s="81"/>
      <c r="H442" s="48"/>
      <c r="I442" s="48"/>
      <c r="J442" s="49"/>
      <c r="K442" s="183">
        <f t="shared" si="37"/>
        <v>0</v>
      </c>
      <c r="L442" s="164">
        <f t="shared" si="34"/>
        <v>0</v>
      </c>
      <c r="M442" s="49"/>
      <c r="N442" s="165">
        <f t="shared" si="35"/>
        <v>0</v>
      </c>
      <c r="O442" s="165">
        <f t="shared" si="36"/>
        <v>0</v>
      </c>
      <c r="P442" s="162">
        <f t="shared" si="38"/>
        <v>0</v>
      </c>
      <c r="Q442" s="47"/>
      <c r="R442" s="135"/>
      <c r="S442" s="135"/>
      <c r="T442" s="135"/>
      <c r="U442" s="135"/>
      <c r="V442" s="135"/>
      <c r="W442" s="135"/>
      <c r="X442" s="135"/>
      <c r="Y442" s="135"/>
      <c r="Z442" s="135"/>
      <c r="AA442" s="135"/>
      <c r="AB442" s="3"/>
      <c r="AC442" s="3"/>
      <c r="AD442" s="3"/>
      <c r="AE442" s="3"/>
      <c r="AF442" s="3"/>
      <c r="AG442" s="3"/>
    </row>
    <row r="443" spans="1:33" s="6" customFormat="1" ht="15" x14ac:dyDescent="0.2">
      <c r="A443" s="46" t="s">
        <v>492</v>
      </c>
      <c r="B443" s="46"/>
      <c r="C443" s="46"/>
      <c r="D443" s="47"/>
      <c r="E443" s="80"/>
      <c r="F443" s="81"/>
      <c r="G443" s="81"/>
      <c r="H443" s="48"/>
      <c r="I443" s="48"/>
      <c r="J443" s="49"/>
      <c r="K443" s="183">
        <f t="shared" si="37"/>
        <v>0</v>
      </c>
      <c r="L443" s="164">
        <f t="shared" si="34"/>
        <v>0</v>
      </c>
      <c r="M443" s="49"/>
      <c r="N443" s="165">
        <f t="shared" si="35"/>
        <v>0</v>
      </c>
      <c r="O443" s="165">
        <f t="shared" si="36"/>
        <v>0</v>
      </c>
      <c r="P443" s="162">
        <f t="shared" si="38"/>
        <v>0</v>
      </c>
      <c r="Q443" s="47"/>
      <c r="R443" s="135"/>
      <c r="S443" s="135"/>
      <c r="T443" s="135"/>
      <c r="U443" s="135"/>
      <c r="V443" s="135"/>
      <c r="W443" s="135"/>
      <c r="X443" s="135"/>
      <c r="Y443" s="135"/>
      <c r="Z443" s="135"/>
      <c r="AA443" s="135"/>
      <c r="AB443" s="3"/>
      <c r="AC443" s="3"/>
      <c r="AD443" s="3"/>
      <c r="AE443" s="3"/>
      <c r="AF443" s="3"/>
      <c r="AG443" s="3"/>
    </row>
    <row r="444" spans="1:33" s="6" customFormat="1" ht="15" x14ac:dyDescent="0.2">
      <c r="A444" s="46" t="s">
        <v>493</v>
      </c>
      <c r="B444" s="46"/>
      <c r="C444" s="46"/>
      <c r="D444" s="47"/>
      <c r="E444" s="80"/>
      <c r="F444" s="81"/>
      <c r="G444" s="81"/>
      <c r="H444" s="48"/>
      <c r="I444" s="48"/>
      <c r="J444" s="49"/>
      <c r="K444" s="183">
        <f t="shared" si="37"/>
        <v>0</v>
      </c>
      <c r="L444" s="164">
        <f t="shared" si="34"/>
        <v>0</v>
      </c>
      <c r="M444" s="49"/>
      <c r="N444" s="165">
        <f t="shared" si="35"/>
        <v>0</v>
      </c>
      <c r="O444" s="165">
        <f t="shared" si="36"/>
        <v>0</v>
      </c>
      <c r="P444" s="162">
        <f t="shared" si="38"/>
        <v>0</v>
      </c>
      <c r="Q444" s="47"/>
      <c r="R444" s="135"/>
      <c r="S444" s="135"/>
      <c r="T444" s="135"/>
      <c r="U444" s="135"/>
      <c r="V444" s="135"/>
      <c r="W444" s="135"/>
      <c r="X444" s="135"/>
      <c r="Y444" s="135"/>
      <c r="Z444" s="135"/>
      <c r="AA444" s="135"/>
      <c r="AB444" s="3"/>
      <c r="AC444" s="3"/>
      <c r="AD444" s="3"/>
      <c r="AE444" s="3"/>
      <c r="AF444" s="3"/>
      <c r="AG444" s="3"/>
    </row>
    <row r="445" spans="1:33" s="6" customFormat="1" ht="15" x14ac:dyDescent="0.2">
      <c r="A445" s="46" t="s">
        <v>494</v>
      </c>
      <c r="B445" s="46"/>
      <c r="C445" s="46"/>
      <c r="D445" s="47"/>
      <c r="E445" s="80"/>
      <c r="F445" s="81"/>
      <c r="G445" s="81"/>
      <c r="H445" s="48"/>
      <c r="I445" s="48"/>
      <c r="J445" s="49"/>
      <c r="K445" s="183">
        <f t="shared" si="37"/>
        <v>0</v>
      </c>
      <c r="L445" s="164">
        <f t="shared" si="34"/>
        <v>0</v>
      </c>
      <c r="M445" s="49"/>
      <c r="N445" s="165">
        <f t="shared" si="35"/>
        <v>0</v>
      </c>
      <c r="O445" s="165">
        <f t="shared" si="36"/>
        <v>0</v>
      </c>
      <c r="P445" s="162">
        <f t="shared" si="38"/>
        <v>0</v>
      </c>
      <c r="Q445" s="47"/>
      <c r="R445" s="135"/>
      <c r="S445" s="135"/>
      <c r="T445" s="135"/>
      <c r="U445" s="135"/>
      <c r="V445" s="135"/>
      <c r="W445" s="135"/>
      <c r="X445" s="135"/>
      <c r="Y445" s="135"/>
      <c r="Z445" s="135"/>
      <c r="AA445" s="135"/>
      <c r="AB445" s="3"/>
      <c r="AC445" s="3"/>
      <c r="AD445" s="3"/>
      <c r="AE445" s="3"/>
      <c r="AF445" s="3"/>
      <c r="AG445" s="3"/>
    </row>
    <row r="446" spans="1:33" s="6" customFormat="1" ht="15" x14ac:dyDescent="0.2">
      <c r="A446" s="46" t="s">
        <v>495</v>
      </c>
      <c r="B446" s="46"/>
      <c r="C446" s="46"/>
      <c r="D446" s="47"/>
      <c r="E446" s="80"/>
      <c r="F446" s="81"/>
      <c r="G446" s="81"/>
      <c r="H446" s="48"/>
      <c r="I446" s="48"/>
      <c r="J446" s="49"/>
      <c r="K446" s="183">
        <f t="shared" si="37"/>
        <v>0</v>
      </c>
      <c r="L446" s="164">
        <f t="shared" si="34"/>
        <v>0</v>
      </c>
      <c r="M446" s="49"/>
      <c r="N446" s="165">
        <f t="shared" si="35"/>
        <v>0</v>
      </c>
      <c r="O446" s="165">
        <f t="shared" si="36"/>
        <v>0</v>
      </c>
      <c r="P446" s="162">
        <f t="shared" si="38"/>
        <v>0</v>
      </c>
      <c r="Q446" s="47"/>
      <c r="R446" s="135"/>
      <c r="S446" s="135"/>
      <c r="T446" s="135"/>
      <c r="U446" s="135"/>
      <c r="V446" s="135"/>
      <c r="W446" s="135"/>
      <c r="X446" s="135"/>
      <c r="Y446" s="135"/>
      <c r="Z446" s="135"/>
      <c r="AA446" s="135"/>
      <c r="AB446" s="3"/>
      <c r="AC446" s="3"/>
      <c r="AD446" s="3"/>
      <c r="AE446" s="3"/>
      <c r="AF446" s="3"/>
      <c r="AG446" s="3"/>
    </row>
    <row r="447" spans="1:33" s="6" customFormat="1" ht="15" x14ac:dyDescent="0.2">
      <c r="A447" s="46" t="s">
        <v>496</v>
      </c>
      <c r="B447" s="46"/>
      <c r="C447" s="46"/>
      <c r="D447" s="47"/>
      <c r="E447" s="80"/>
      <c r="F447" s="81"/>
      <c r="G447" s="81"/>
      <c r="H447" s="48"/>
      <c r="I447" s="48"/>
      <c r="J447" s="49"/>
      <c r="K447" s="183">
        <f t="shared" si="37"/>
        <v>0</v>
      </c>
      <c r="L447" s="164">
        <f t="shared" si="34"/>
        <v>0</v>
      </c>
      <c r="M447" s="49"/>
      <c r="N447" s="165">
        <f t="shared" si="35"/>
        <v>0</v>
      </c>
      <c r="O447" s="165">
        <f t="shared" si="36"/>
        <v>0</v>
      </c>
      <c r="P447" s="162">
        <f t="shared" si="38"/>
        <v>0</v>
      </c>
      <c r="Q447" s="47"/>
      <c r="R447" s="135"/>
      <c r="S447" s="135"/>
      <c r="T447" s="135"/>
      <c r="U447" s="135"/>
      <c r="V447" s="135"/>
      <c r="W447" s="135"/>
      <c r="X447" s="135"/>
      <c r="Y447" s="135"/>
      <c r="Z447" s="135"/>
      <c r="AA447" s="135"/>
      <c r="AB447" s="3"/>
      <c r="AC447" s="3"/>
      <c r="AD447" s="3"/>
      <c r="AE447" s="3"/>
      <c r="AF447" s="3"/>
      <c r="AG447" s="3"/>
    </row>
    <row r="448" spans="1:33" s="6" customFormat="1" ht="15" x14ac:dyDescent="0.2">
      <c r="A448" s="46" t="s">
        <v>497</v>
      </c>
      <c r="B448" s="46"/>
      <c r="C448" s="46"/>
      <c r="D448" s="47"/>
      <c r="E448" s="80"/>
      <c r="F448" s="81"/>
      <c r="G448" s="81"/>
      <c r="H448" s="48"/>
      <c r="I448" s="48"/>
      <c r="J448" s="49"/>
      <c r="K448" s="183">
        <f t="shared" si="37"/>
        <v>0</v>
      </c>
      <c r="L448" s="164">
        <f t="shared" si="34"/>
        <v>0</v>
      </c>
      <c r="M448" s="49"/>
      <c r="N448" s="165">
        <f t="shared" si="35"/>
        <v>0</v>
      </c>
      <c r="O448" s="165">
        <f t="shared" si="36"/>
        <v>0</v>
      </c>
      <c r="P448" s="162">
        <f t="shared" si="38"/>
        <v>0</v>
      </c>
      <c r="Q448" s="47"/>
      <c r="R448" s="135"/>
      <c r="S448" s="135"/>
      <c r="T448" s="135"/>
      <c r="U448" s="135"/>
      <c r="V448" s="135"/>
      <c r="W448" s="135"/>
      <c r="X448" s="135"/>
      <c r="Y448" s="135"/>
      <c r="Z448" s="135"/>
      <c r="AA448" s="135"/>
      <c r="AB448" s="3"/>
      <c r="AC448" s="3"/>
      <c r="AD448" s="3"/>
      <c r="AE448" s="3"/>
      <c r="AF448" s="3"/>
      <c r="AG448" s="3"/>
    </row>
    <row r="449" spans="1:33" s="6" customFormat="1" ht="15" x14ac:dyDescent="0.2">
      <c r="A449" s="46" t="s">
        <v>498</v>
      </c>
      <c r="B449" s="46"/>
      <c r="C449" s="46"/>
      <c r="D449" s="47"/>
      <c r="E449" s="80"/>
      <c r="F449" s="81"/>
      <c r="G449" s="81"/>
      <c r="H449" s="48"/>
      <c r="I449" s="48"/>
      <c r="J449" s="49"/>
      <c r="K449" s="183">
        <f t="shared" si="37"/>
        <v>0</v>
      </c>
      <c r="L449" s="164">
        <f t="shared" si="34"/>
        <v>0</v>
      </c>
      <c r="M449" s="49"/>
      <c r="N449" s="165">
        <f t="shared" si="35"/>
        <v>0</v>
      </c>
      <c r="O449" s="165">
        <f t="shared" si="36"/>
        <v>0</v>
      </c>
      <c r="P449" s="162">
        <f t="shared" si="38"/>
        <v>0</v>
      </c>
      <c r="Q449" s="47"/>
      <c r="R449" s="135"/>
      <c r="S449" s="135"/>
      <c r="T449" s="135"/>
      <c r="U449" s="135"/>
      <c r="V449" s="135"/>
      <c r="W449" s="135"/>
      <c r="X449" s="135"/>
      <c r="Y449" s="135"/>
      <c r="Z449" s="135"/>
      <c r="AA449" s="135"/>
      <c r="AB449" s="3"/>
      <c r="AC449" s="3"/>
      <c r="AD449" s="3"/>
      <c r="AE449" s="3"/>
      <c r="AF449" s="3"/>
      <c r="AG449" s="3"/>
    </row>
    <row r="450" spans="1:33" s="6" customFormat="1" ht="15" x14ac:dyDescent="0.2">
      <c r="A450" s="46" t="s">
        <v>499</v>
      </c>
      <c r="B450" s="46"/>
      <c r="C450" s="46"/>
      <c r="D450" s="47"/>
      <c r="E450" s="80"/>
      <c r="F450" s="81"/>
      <c r="G450" s="81"/>
      <c r="H450" s="48"/>
      <c r="I450" s="48"/>
      <c r="J450" s="49"/>
      <c r="K450" s="183">
        <f t="shared" si="37"/>
        <v>0</v>
      </c>
      <c r="L450" s="164">
        <f t="shared" si="34"/>
        <v>0</v>
      </c>
      <c r="M450" s="49"/>
      <c r="N450" s="165">
        <f t="shared" si="35"/>
        <v>0</v>
      </c>
      <c r="O450" s="165">
        <f t="shared" si="36"/>
        <v>0</v>
      </c>
      <c r="P450" s="162">
        <f t="shared" si="38"/>
        <v>0</v>
      </c>
      <c r="Q450" s="47"/>
      <c r="R450" s="135"/>
      <c r="S450" s="135"/>
      <c r="T450" s="135"/>
      <c r="U450" s="135"/>
      <c r="V450" s="135"/>
      <c r="W450" s="135"/>
      <c r="X450" s="135"/>
      <c r="Y450" s="135"/>
      <c r="Z450" s="135"/>
      <c r="AA450" s="135"/>
      <c r="AB450" s="3"/>
      <c r="AC450" s="3"/>
      <c r="AD450" s="3"/>
      <c r="AE450" s="3"/>
      <c r="AF450" s="3"/>
      <c r="AG450" s="3"/>
    </row>
    <row r="451" spans="1:33" s="6" customFormat="1" ht="15" x14ac:dyDescent="0.2">
      <c r="A451" s="198"/>
      <c r="B451" s="198"/>
      <c r="C451" s="198"/>
      <c r="D451" s="198"/>
      <c r="E451" s="199"/>
      <c r="F451" s="18"/>
      <c r="G451" s="18"/>
      <c r="H451" s="194"/>
      <c r="I451" s="194"/>
      <c r="J451" s="200"/>
      <c r="K451" s="201">
        <f t="shared" ref="K451:K482" si="39">I451*J451</f>
        <v>0</v>
      </c>
      <c r="L451" s="202"/>
      <c r="M451" s="200"/>
      <c r="N451" s="51"/>
      <c r="O451" s="51"/>
      <c r="P451" s="8">
        <f t="shared" ref="P451:P462" si="40">L451*M451</f>
        <v>0</v>
      </c>
      <c r="Q451" s="203"/>
      <c r="R451" s="135"/>
      <c r="S451" s="135"/>
      <c r="T451" s="135"/>
      <c r="U451" s="135"/>
      <c r="V451" s="135"/>
      <c r="W451" s="135"/>
      <c r="X451" s="135"/>
      <c r="Y451" s="135"/>
      <c r="Z451" s="135"/>
      <c r="AA451" s="135"/>
      <c r="AB451" s="3"/>
      <c r="AC451" s="3"/>
      <c r="AD451" s="3"/>
      <c r="AE451" s="3"/>
      <c r="AF451" s="3"/>
      <c r="AG451" s="3"/>
    </row>
    <row r="452" spans="1:33" s="6" customFormat="1" ht="15" x14ac:dyDescent="0.2">
      <c r="A452" s="198"/>
      <c r="B452" s="198"/>
      <c r="C452" s="198"/>
      <c r="D452" s="198"/>
      <c r="E452" s="199"/>
      <c r="F452" s="18"/>
      <c r="G452" s="18"/>
      <c r="H452" s="194"/>
      <c r="I452" s="194"/>
      <c r="J452" s="200"/>
      <c r="K452" s="201">
        <f t="shared" si="39"/>
        <v>0</v>
      </c>
      <c r="L452" s="202"/>
      <c r="M452" s="200"/>
      <c r="N452" s="51"/>
      <c r="O452" s="51"/>
      <c r="P452" s="8">
        <f t="shared" si="40"/>
        <v>0</v>
      </c>
      <c r="Q452" s="203"/>
      <c r="R452" s="135"/>
      <c r="S452" s="135"/>
      <c r="T452" s="135"/>
      <c r="U452" s="135"/>
      <c r="V452" s="135"/>
      <c r="W452" s="135"/>
      <c r="X452" s="135"/>
      <c r="Y452" s="135"/>
      <c r="Z452" s="135"/>
      <c r="AA452" s="135"/>
      <c r="AB452" s="3"/>
      <c r="AC452" s="3"/>
      <c r="AD452" s="3"/>
      <c r="AE452" s="3"/>
      <c r="AF452" s="3"/>
      <c r="AG452" s="3"/>
    </row>
    <row r="453" spans="1:33" s="6" customFormat="1" ht="15" x14ac:dyDescent="0.2">
      <c r="A453" s="198"/>
      <c r="B453" s="198"/>
      <c r="C453" s="198"/>
      <c r="D453" s="198"/>
      <c r="E453" s="199"/>
      <c r="F453" s="18"/>
      <c r="G453" s="18"/>
      <c r="H453" s="194"/>
      <c r="I453" s="194"/>
      <c r="J453" s="200"/>
      <c r="K453" s="201">
        <f t="shared" si="39"/>
        <v>0</v>
      </c>
      <c r="L453" s="202"/>
      <c r="M453" s="200"/>
      <c r="N453" s="51"/>
      <c r="O453" s="51"/>
      <c r="P453" s="8">
        <f t="shared" si="40"/>
        <v>0</v>
      </c>
      <c r="Q453" s="203"/>
      <c r="R453" s="135"/>
      <c r="S453" s="135"/>
      <c r="T453" s="135"/>
      <c r="U453" s="135"/>
      <c r="V453" s="135"/>
      <c r="W453" s="135"/>
      <c r="X453" s="135"/>
      <c r="Y453" s="135"/>
      <c r="Z453" s="135"/>
      <c r="AA453" s="135"/>
      <c r="AB453" s="3"/>
      <c r="AC453" s="3"/>
      <c r="AD453" s="3"/>
      <c r="AE453" s="3"/>
      <c r="AF453" s="3"/>
      <c r="AG453" s="3"/>
    </row>
    <row r="454" spans="1:33" s="6" customFormat="1" ht="15" x14ac:dyDescent="0.2">
      <c r="A454" s="198"/>
      <c r="B454" s="198"/>
      <c r="C454" s="198"/>
      <c r="D454" s="198"/>
      <c r="E454" s="199"/>
      <c r="F454" s="18"/>
      <c r="G454" s="18"/>
      <c r="H454" s="194"/>
      <c r="I454" s="194"/>
      <c r="J454" s="200"/>
      <c r="K454" s="201">
        <f t="shared" si="39"/>
        <v>0</v>
      </c>
      <c r="L454" s="202"/>
      <c r="M454" s="200"/>
      <c r="N454" s="51"/>
      <c r="O454" s="51"/>
      <c r="P454" s="8">
        <f t="shared" si="40"/>
        <v>0</v>
      </c>
      <c r="Q454" s="203"/>
      <c r="R454" s="135"/>
      <c r="S454" s="135"/>
      <c r="T454" s="135"/>
      <c r="U454" s="135"/>
      <c r="V454" s="135"/>
      <c r="W454" s="135"/>
      <c r="X454" s="135"/>
      <c r="Y454" s="135"/>
      <c r="Z454" s="135"/>
      <c r="AA454" s="135"/>
      <c r="AB454" s="3"/>
      <c r="AC454" s="3"/>
      <c r="AD454" s="3"/>
      <c r="AE454" s="3"/>
      <c r="AF454" s="3"/>
      <c r="AG454" s="3"/>
    </row>
    <row r="455" spans="1:33" s="6" customFormat="1" ht="15" x14ac:dyDescent="0.2">
      <c r="A455" s="198"/>
      <c r="B455" s="198"/>
      <c r="C455" s="198"/>
      <c r="D455" s="198"/>
      <c r="E455" s="199"/>
      <c r="F455" s="18"/>
      <c r="G455" s="18"/>
      <c r="H455" s="194"/>
      <c r="I455" s="194"/>
      <c r="J455" s="200"/>
      <c r="K455" s="201">
        <f t="shared" si="39"/>
        <v>0</v>
      </c>
      <c r="L455" s="202"/>
      <c r="M455" s="200"/>
      <c r="N455" s="51"/>
      <c r="O455" s="51"/>
      <c r="P455" s="8">
        <f t="shared" si="40"/>
        <v>0</v>
      </c>
      <c r="Q455" s="203"/>
      <c r="R455" s="135"/>
      <c r="S455" s="135"/>
      <c r="T455" s="135"/>
      <c r="U455" s="135"/>
      <c r="V455" s="135"/>
      <c r="W455" s="135"/>
      <c r="X455" s="135"/>
      <c r="Y455" s="135"/>
      <c r="Z455" s="135"/>
      <c r="AA455" s="135"/>
      <c r="AB455" s="3"/>
      <c r="AC455" s="3"/>
      <c r="AD455" s="3"/>
      <c r="AE455" s="3"/>
      <c r="AF455" s="3"/>
      <c r="AG455" s="3"/>
    </row>
    <row r="456" spans="1:33" s="6" customFormat="1" ht="15" x14ac:dyDescent="0.2">
      <c r="A456" s="198"/>
      <c r="B456" s="198"/>
      <c r="C456" s="198"/>
      <c r="D456" s="198"/>
      <c r="E456" s="199"/>
      <c r="F456" s="18"/>
      <c r="G456" s="18"/>
      <c r="H456" s="194"/>
      <c r="I456" s="194"/>
      <c r="J456" s="200"/>
      <c r="K456" s="201">
        <f t="shared" si="39"/>
        <v>0</v>
      </c>
      <c r="L456" s="202"/>
      <c r="M456" s="200"/>
      <c r="N456" s="51"/>
      <c r="O456" s="51"/>
      <c r="P456" s="8">
        <f t="shared" si="40"/>
        <v>0</v>
      </c>
      <c r="Q456" s="203"/>
      <c r="R456" s="135"/>
      <c r="S456" s="135"/>
      <c r="T456" s="135"/>
      <c r="U456" s="135"/>
      <c r="V456" s="135"/>
      <c r="W456" s="135"/>
      <c r="X456" s="135"/>
      <c r="Y456" s="135"/>
      <c r="Z456" s="135"/>
      <c r="AA456" s="135"/>
      <c r="AB456" s="3"/>
      <c r="AC456" s="3"/>
      <c r="AD456" s="3"/>
      <c r="AE456" s="3"/>
      <c r="AF456" s="3"/>
      <c r="AG456" s="3"/>
    </row>
    <row r="457" spans="1:33" s="6" customFormat="1" ht="15" x14ac:dyDescent="0.2">
      <c r="A457" s="198"/>
      <c r="B457" s="198"/>
      <c r="C457" s="198"/>
      <c r="D457" s="198"/>
      <c r="E457" s="199"/>
      <c r="F457" s="18"/>
      <c r="G457" s="18"/>
      <c r="H457" s="194"/>
      <c r="I457" s="194"/>
      <c r="J457" s="200"/>
      <c r="K457" s="201">
        <f t="shared" si="39"/>
        <v>0</v>
      </c>
      <c r="L457" s="202"/>
      <c r="M457" s="200"/>
      <c r="N457" s="51"/>
      <c r="O457" s="51"/>
      <c r="P457" s="8">
        <f t="shared" si="40"/>
        <v>0</v>
      </c>
      <c r="Q457" s="203"/>
      <c r="R457" s="135"/>
      <c r="S457" s="135"/>
      <c r="T457" s="135"/>
      <c r="U457" s="135"/>
      <c r="V457" s="135"/>
      <c r="W457" s="135"/>
      <c r="X457" s="135"/>
      <c r="Y457" s="135"/>
      <c r="Z457" s="135"/>
      <c r="AA457" s="135"/>
      <c r="AB457" s="3"/>
      <c r="AC457" s="3"/>
      <c r="AD457" s="3"/>
      <c r="AE457" s="3"/>
      <c r="AF457" s="3"/>
      <c r="AG457" s="3"/>
    </row>
    <row r="458" spans="1:33" s="6" customFormat="1" ht="15" x14ac:dyDescent="0.2">
      <c r="A458" s="198"/>
      <c r="B458" s="198"/>
      <c r="C458" s="198"/>
      <c r="D458" s="198"/>
      <c r="E458" s="199"/>
      <c r="F458" s="18"/>
      <c r="G458" s="18"/>
      <c r="H458" s="194"/>
      <c r="I458" s="194"/>
      <c r="J458" s="200"/>
      <c r="K458" s="201">
        <f t="shared" si="39"/>
        <v>0</v>
      </c>
      <c r="L458" s="202"/>
      <c r="M458" s="200"/>
      <c r="N458" s="51"/>
      <c r="O458" s="51"/>
      <c r="P458" s="8">
        <f t="shared" si="40"/>
        <v>0</v>
      </c>
      <c r="Q458" s="203"/>
      <c r="R458" s="135"/>
      <c r="S458" s="135"/>
      <c r="T458" s="135"/>
      <c r="U458" s="135"/>
      <c r="V458" s="135"/>
      <c r="W458" s="135"/>
      <c r="X458" s="135"/>
      <c r="Y458" s="135"/>
      <c r="Z458" s="135"/>
      <c r="AA458" s="135"/>
      <c r="AB458" s="3"/>
      <c r="AC458" s="3"/>
      <c r="AD458" s="3"/>
      <c r="AE458" s="3"/>
      <c r="AF458" s="3"/>
      <c r="AG458" s="3"/>
    </row>
    <row r="459" spans="1:33" s="6" customFormat="1" ht="15" x14ac:dyDescent="0.2">
      <c r="A459" s="198"/>
      <c r="B459" s="198"/>
      <c r="C459" s="198"/>
      <c r="D459" s="198"/>
      <c r="E459" s="199"/>
      <c r="F459" s="18"/>
      <c r="G459" s="18"/>
      <c r="H459" s="194"/>
      <c r="I459" s="194"/>
      <c r="J459" s="200"/>
      <c r="K459" s="201">
        <f t="shared" si="39"/>
        <v>0</v>
      </c>
      <c r="L459" s="202"/>
      <c r="M459" s="200"/>
      <c r="N459" s="51"/>
      <c r="O459" s="51"/>
      <c r="P459" s="8">
        <f t="shared" si="40"/>
        <v>0</v>
      </c>
      <c r="Q459" s="203"/>
      <c r="R459" s="135"/>
      <c r="S459" s="135"/>
      <c r="T459" s="135"/>
      <c r="U459" s="135"/>
      <c r="V459" s="135"/>
      <c r="W459" s="135"/>
      <c r="X459" s="135"/>
      <c r="Y459" s="135"/>
      <c r="Z459" s="135"/>
      <c r="AA459" s="135"/>
      <c r="AB459" s="3"/>
      <c r="AC459" s="3"/>
      <c r="AD459" s="3"/>
      <c r="AE459" s="3"/>
      <c r="AF459" s="3"/>
      <c r="AG459" s="3"/>
    </row>
    <row r="460" spans="1:33" s="6" customFormat="1" ht="15" x14ac:dyDescent="0.2">
      <c r="A460" s="198"/>
      <c r="B460" s="198"/>
      <c r="C460" s="198"/>
      <c r="D460" s="198"/>
      <c r="E460" s="199"/>
      <c r="F460" s="18"/>
      <c r="G460" s="18"/>
      <c r="H460" s="194"/>
      <c r="I460" s="194"/>
      <c r="J460" s="200"/>
      <c r="K460" s="201">
        <f t="shared" si="39"/>
        <v>0</v>
      </c>
      <c r="L460" s="202"/>
      <c r="M460" s="200"/>
      <c r="N460" s="51"/>
      <c r="O460" s="51"/>
      <c r="P460" s="8">
        <f t="shared" si="40"/>
        <v>0</v>
      </c>
      <c r="Q460" s="203"/>
      <c r="R460" s="135"/>
      <c r="S460" s="135"/>
      <c r="T460" s="135"/>
      <c r="U460" s="135"/>
      <c r="V460" s="135"/>
      <c r="W460" s="135"/>
      <c r="X460" s="135"/>
      <c r="Y460" s="135"/>
      <c r="Z460" s="135"/>
      <c r="AA460" s="135"/>
      <c r="AB460" s="3"/>
      <c r="AC460" s="3"/>
      <c r="AD460" s="3"/>
      <c r="AE460" s="3"/>
      <c r="AF460" s="3"/>
      <c r="AG460" s="3"/>
    </row>
    <row r="461" spans="1:33" s="6" customFormat="1" ht="15" x14ac:dyDescent="0.2">
      <c r="A461" s="198"/>
      <c r="B461" s="198"/>
      <c r="C461" s="198"/>
      <c r="D461" s="198"/>
      <c r="E461" s="199"/>
      <c r="F461" s="18"/>
      <c r="G461" s="18"/>
      <c r="H461" s="194"/>
      <c r="I461" s="194"/>
      <c r="J461" s="200"/>
      <c r="K461" s="201">
        <f t="shared" si="39"/>
        <v>0</v>
      </c>
      <c r="L461" s="202"/>
      <c r="M461" s="200"/>
      <c r="N461" s="51"/>
      <c r="O461" s="51"/>
      <c r="P461" s="8">
        <f t="shared" si="40"/>
        <v>0</v>
      </c>
      <c r="Q461" s="203"/>
      <c r="R461" s="135"/>
      <c r="S461" s="135"/>
      <c r="T461" s="135"/>
      <c r="U461" s="135"/>
      <c r="V461" s="135"/>
      <c r="W461" s="135"/>
      <c r="X461" s="135"/>
      <c r="Y461" s="135"/>
      <c r="Z461" s="135"/>
      <c r="AA461" s="135"/>
      <c r="AB461" s="3"/>
      <c r="AC461" s="3"/>
      <c r="AD461" s="3"/>
      <c r="AE461" s="3"/>
      <c r="AF461" s="3"/>
      <c r="AG461" s="3"/>
    </row>
    <row r="462" spans="1:33" s="6" customFormat="1" ht="15" x14ac:dyDescent="0.2">
      <c r="A462" s="198"/>
      <c r="B462" s="198"/>
      <c r="C462" s="198"/>
      <c r="D462" s="198"/>
      <c r="E462" s="199"/>
      <c r="F462" s="18"/>
      <c r="G462" s="18"/>
      <c r="H462" s="194"/>
      <c r="I462" s="194"/>
      <c r="J462" s="200"/>
      <c r="K462" s="201">
        <f t="shared" si="39"/>
        <v>0</v>
      </c>
      <c r="L462" s="202"/>
      <c r="M462" s="200"/>
      <c r="N462" s="51"/>
      <c r="O462" s="51"/>
      <c r="P462" s="8">
        <f t="shared" si="40"/>
        <v>0</v>
      </c>
      <c r="Q462" s="203"/>
      <c r="R462" s="135"/>
      <c r="S462" s="135"/>
      <c r="T462" s="135"/>
      <c r="U462" s="135"/>
      <c r="V462" s="135"/>
      <c r="W462" s="135"/>
      <c r="X462" s="135"/>
      <c r="Y462" s="135"/>
      <c r="Z462" s="135"/>
      <c r="AA462" s="135"/>
      <c r="AB462" s="3"/>
      <c r="AC462" s="3"/>
      <c r="AD462" s="3"/>
      <c r="AE462" s="3"/>
      <c r="AF462" s="3"/>
      <c r="AG462" s="3"/>
    </row>
    <row r="463" spans="1:33" s="6" customFormat="1" ht="15" x14ac:dyDescent="0.2">
      <c r="A463" s="198"/>
      <c r="B463" s="198"/>
      <c r="C463" s="198"/>
      <c r="D463" s="198"/>
      <c r="E463" s="199"/>
      <c r="F463" s="18"/>
      <c r="G463" s="18"/>
      <c r="H463" s="194"/>
      <c r="I463" s="194"/>
      <c r="J463" s="200"/>
      <c r="K463" s="201">
        <f t="shared" si="39"/>
        <v>0</v>
      </c>
      <c r="L463" s="202"/>
      <c r="M463" s="200"/>
      <c r="N463" s="51"/>
      <c r="O463" s="51"/>
      <c r="P463" s="8">
        <f t="shared" ref="P463:P519" si="41">L463*M463</f>
        <v>0</v>
      </c>
      <c r="Q463" s="203"/>
      <c r="R463" s="135"/>
      <c r="S463" s="135"/>
      <c r="T463" s="135"/>
      <c r="U463" s="135"/>
      <c r="V463" s="135"/>
      <c r="W463" s="135"/>
      <c r="X463" s="135"/>
      <c r="Y463" s="135"/>
      <c r="Z463" s="135"/>
      <c r="AA463" s="135"/>
      <c r="AB463" s="3"/>
      <c r="AC463" s="3"/>
      <c r="AD463" s="3"/>
      <c r="AE463" s="3"/>
      <c r="AF463" s="3"/>
      <c r="AG463" s="3"/>
    </row>
    <row r="464" spans="1:33" s="6" customFormat="1" ht="15" x14ac:dyDescent="0.2">
      <c r="A464" s="198"/>
      <c r="B464" s="198"/>
      <c r="C464" s="198"/>
      <c r="D464" s="198"/>
      <c r="E464" s="199"/>
      <c r="F464" s="18"/>
      <c r="G464" s="18"/>
      <c r="H464" s="194"/>
      <c r="I464" s="194"/>
      <c r="J464" s="200"/>
      <c r="K464" s="201">
        <f t="shared" si="39"/>
        <v>0</v>
      </c>
      <c r="L464" s="202"/>
      <c r="M464" s="200"/>
      <c r="N464" s="51"/>
      <c r="O464" s="51"/>
      <c r="P464" s="8">
        <f t="shared" si="41"/>
        <v>0</v>
      </c>
      <c r="Q464" s="203"/>
      <c r="R464" s="135"/>
      <c r="S464" s="135"/>
      <c r="T464" s="135"/>
      <c r="U464" s="135"/>
      <c r="V464" s="135"/>
      <c r="W464" s="135"/>
      <c r="X464" s="135"/>
      <c r="Y464" s="135"/>
      <c r="Z464" s="135"/>
      <c r="AA464" s="135"/>
      <c r="AB464" s="3"/>
      <c r="AC464" s="3"/>
      <c r="AD464" s="3"/>
      <c r="AE464" s="3"/>
      <c r="AF464" s="3"/>
      <c r="AG464" s="3"/>
    </row>
    <row r="465" spans="1:33" s="6" customFormat="1" ht="15" x14ac:dyDescent="0.2">
      <c r="A465" s="198"/>
      <c r="B465" s="198"/>
      <c r="C465" s="198"/>
      <c r="D465" s="198"/>
      <c r="E465" s="199"/>
      <c r="F465" s="18"/>
      <c r="G465" s="18"/>
      <c r="H465" s="194"/>
      <c r="I465" s="194"/>
      <c r="J465" s="200"/>
      <c r="K465" s="201">
        <f t="shared" si="39"/>
        <v>0</v>
      </c>
      <c r="L465" s="202"/>
      <c r="M465" s="200"/>
      <c r="N465" s="51"/>
      <c r="O465" s="51"/>
      <c r="P465" s="8">
        <f t="shared" si="41"/>
        <v>0</v>
      </c>
      <c r="Q465" s="203"/>
      <c r="R465" s="135"/>
      <c r="S465" s="135"/>
      <c r="T465" s="135"/>
      <c r="U465" s="135"/>
      <c r="V465" s="135"/>
      <c r="W465" s="135"/>
      <c r="X465" s="135"/>
      <c r="Y465" s="135"/>
      <c r="Z465" s="135"/>
      <c r="AA465" s="135"/>
      <c r="AB465" s="3"/>
      <c r="AC465" s="3"/>
      <c r="AD465" s="3"/>
      <c r="AE465" s="3"/>
      <c r="AF465" s="3"/>
      <c r="AG465" s="3"/>
    </row>
    <row r="466" spans="1:33" s="6" customFormat="1" ht="15" x14ac:dyDescent="0.2">
      <c r="A466" s="198"/>
      <c r="B466" s="198"/>
      <c r="C466" s="198"/>
      <c r="D466" s="198"/>
      <c r="E466" s="199"/>
      <c r="F466" s="18"/>
      <c r="G466" s="18"/>
      <c r="H466" s="194"/>
      <c r="I466" s="194"/>
      <c r="J466" s="200"/>
      <c r="K466" s="201">
        <f t="shared" si="39"/>
        <v>0</v>
      </c>
      <c r="L466" s="202"/>
      <c r="M466" s="200"/>
      <c r="N466" s="51"/>
      <c r="O466" s="51"/>
      <c r="P466" s="8">
        <f t="shared" si="41"/>
        <v>0</v>
      </c>
      <c r="Q466" s="203"/>
      <c r="R466" s="135"/>
      <c r="S466" s="135"/>
      <c r="T466" s="135"/>
      <c r="U466" s="135"/>
      <c r="V466" s="135"/>
      <c r="W466" s="135"/>
      <c r="X466" s="135"/>
      <c r="Y466" s="135"/>
      <c r="Z466" s="135"/>
      <c r="AA466" s="135"/>
      <c r="AB466" s="3"/>
      <c r="AC466" s="3"/>
      <c r="AD466" s="3"/>
      <c r="AE466" s="3"/>
      <c r="AF466" s="3"/>
      <c r="AG466" s="3"/>
    </row>
    <row r="467" spans="1:33" s="6" customFormat="1" ht="15" x14ac:dyDescent="0.2">
      <c r="A467" s="198"/>
      <c r="B467" s="198"/>
      <c r="C467" s="198"/>
      <c r="D467" s="198"/>
      <c r="E467" s="199"/>
      <c r="F467" s="18"/>
      <c r="G467" s="18"/>
      <c r="H467" s="194"/>
      <c r="I467" s="194"/>
      <c r="J467" s="200"/>
      <c r="K467" s="201">
        <f t="shared" si="39"/>
        <v>0</v>
      </c>
      <c r="L467" s="202"/>
      <c r="M467" s="200"/>
      <c r="N467" s="51"/>
      <c r="O467" s="51"/>
      <c r="P467" s="8">
        <f t="shared" si="41"/>
        <v>0</v>
      </c>
      <c r="Q467" s="203"/>
      <c r="R467" s="135"/>
      <c r="S467" s="135"/>
      <c r="T467" s="135"/>
      <c r="U467" s="135"/>
      <c r="V467" s="135"/>
      <c r="W467" s="135"/>
      <c r="X467" s="135"/>
      <c r="Y467" s="135"/>
      <c r="Z467" s="135"/>
      <c r="AA467" s="135"/>
      <c r="AB467" s="3"/>
      <c r="AC467" s="3"/>
      <c r="AD467" s="3"/>
      <c r="AE467" s="3"/>
      <c r="AF467" s="3"/>
      <c r="AG467" s="3"/>
    </row>
    <row r="468" spans="1:33" s="6" customFormat="1" ht="15" x14ac:dyDescent="0.2">
      <c r="A468" s="198"/>
      <c r="B468" s="198"/>
      <c r="C468" s="198"/>
      <c r="D468" s="198"/>
      <c r="E468" s="199"/>
      <c r="F468" s="18"/>
      <c r="G468" s="18"/>
      <c r="H468" s="194"/>
      <c r="I468" s="194"/>
      <c r="J468" s="200"/>
      <c r="K468" s="201">
        <f t="shared" si="39"/>
        <v>0</v>
      </c>
      <c r="L468" s="202"/>
      <c r="M468" s="200"/>
      <c r="N468" s="51"/>
      <c r="O468" s="51"/>
      <c r="P468" s="8">
        <f t="shared" si="41"/>
        <v>0</v>
      </c>
      <c r="Q468" s="203"/>
      <c r="R468" s="135"/>
      <c r="S468" s="135"/>
      <c r="T468" s="135"/>
      <c r="U468" s="135"/>
      <c r="V468" s="135"/>
      <c r="W468" s="135"/>
      <c r="X468" s="135"/>
      <c r="Y468" s="135"/>
      <c r="Z468" s="135"/>
      <c r="AA468" s="135"/>
      <c r="AB468" s="3"/>
      <c r="AC468" s="3"/>
      <c r="AD468" s="3"/>
      <c r="AE468" s="3"/>
      <c r="AF468" s="3"/>
      <c r="AG468" s="3"/>
    </row>
    <row r="469" spans="1:33" s="6" customFormat="1" ht="15" x14ac:dyDescent="0.2">
      <c r="A469" s="198"/>
      <c r="B469" s="198"/>
      <c r="C469" s="198"/>
      <c r="D469" s="198"/>
      <c r="E469" s="199"/>
      <c r="F469" s="18"/>
      <c r="G469" s="18"/>
      <c r="H469" s="194"/>
      <c r="I469" s="194"/>
      <c r="J469" s="200"/>
      <c r="K469" s="201">
        <f t="shared" si="39"/>
        <v>0</v>
      </c>
      <c r="L469" s="202"/>
      <c r="M469" s="200"/>
      <c r="N469" s="51"/>
      <c r="O469" s="51"/>
      <c r="P469" s="8">
        <f t="shared" si="41"/>
        <v>0</v>
      </c>
      <c r="Q469" s="203"/>
      <c r="R469" s="135"/>
      <c r="S469" s="135"/>
      <c r="T469" s="135"/>
      <c r="U469" s="135"/>
      <c r="V469" s="135"/>
      <c r="W469" s="135"/>
      <c r="X469" s="135"/>
      <c r="Y469" s="135"/>
      <c r="Z469" s="135"/>
      <c r="AA469" s="135"/>
      <c r="AB469" s="3"/>
      <c r="AC469" s="3"/>
      <c r="AD469" s="3"/>
      <c r="AE469" s="3"/>
      <c r="AF469" s="3"/>
      <c r="AG469" s="3"/>
    </row>
    <row r="470" spans="1:33" s="6" customFormat="1" ht="15" x14ac:dyDescent="0.2">
      <c r="A470" s="198"/>
      <c r="B470" s="198"/>
      <c r="C470" s="198"/>
      <c r="D470" s="198"/>
      <c r="E470" s="199"/>
      <c r="F470" s="18"/>
      <c r="G470" s="18"/>
      <c r="H470" s="194"/>
      <c r="I470" s="194"/>
      <c r="J470" s="200"/>
      <c r="K470" s="201">
        <f t="shared" si="39"/>
        <v>0</v>
      </c>
      <c r="L470" s="202"/>
      <c r="M470" s="200"/>
      <c r="N470" s="51"/>
      <c r="O470" s="51"/>
      <c r="P470" s="8">
        <f t="shared" si="41"/>
        <v>0</v>
      </c>
      <c r="Q470" s="203"/>
      <c r="R470" s="135"/>
      <c r="S470" s="135"/>
      <c r="T470" s="135"/>
      <c r="U470" s="135"/>
      <c r="V470" s="135"/>
      <c r="W470" s="135"/>
      <c r="X470" s="135"/>
      <c r="Y470" s="135"/>
      <c r="Z470" s="135"/>
      <c r="AA470" s="135"/>
      <c r="AB470" s="3"/>
      <c r="AC470" s="3"/>
      <c r="AD470" s="3"/>
      <c r="AE470" s="3"/>
      <c r="AF470" s="3"/>
      <c r="AG470" s="3"/>
    </row>
    <row r="471" spans="1:33" s="6" customFormat="1" ht="15" x14ac:dyDescent="0.2">
      <c r="A471" s="198"/>
      <c r="B471" s="198"/>
      <c r="C471" s="198"/>
      <c r="D471" s="198"/>
      <c r="E471" s="199"/>
      <c r="F471" s="18"/>
      <c r="G471" s="18"/>
      <c r="H471" s="194"/>
      <c r="I471" s="194"/>
      <c r="J471" s="200"/>
      <c r="K471" s="201">
        <f t="shared" si="39"/>
        <v>0</v>
      </c>
      <c r="L471" s="202"/>
      <c r="M471" s="200"/>
      <c r="N471" s="51"/>
      <c r="O471" s="51"/>
      <c r="P471" s="8">
        <f t="shared" si="41"/>
        <v>0</v>
      </c>
      <c r="Q471" s="203"/>
      <c r="R471" s="135"/>
      <c r="S471" s="135"/>
      <c r="T471" s="135"/>
      <c r="U471" s="135"/>
      <c r="V471" s="135"/>
      <c r="W471" s="135"/>
      <c r="X471" s="135"/>
      <c r="Y471" s="135"/>
      <c r="Z471" s="135"/>
      <c r="AA471" s="135"/>
      <c r="AB471" s="3"/>
      <c r="AC471" s="3"/>
      <c r="AD471" s="3"/>
      <c r="AE471" s="3"/>
      <c r="AF471" s="3"/>
      <c r="AG471" s="3"/>
    </row>
    <row r="472" spans="1:33" s="6" customFormat="1" ht="15" x14ac:dyDescent="0.2">
      <c r="A472" s="198"/>
      <c r="B472" s="198"/>
      <c r="C472" s="198"/>
      <c r="D472" s="198"/>
      <c r="E472" s="199"/>
      <c r="F472" s="18"/>
      <c r="G472" s="18"/>
      <c r="H472" s="194"/>
      <c r="I472" s="194"/>
      <c r="J472" s="200"/>
      <c r="K472" s="201">
        <f t="shared" si="39"/>
        <v>0</v>
      </c>
      <c r="L472" s="202"/>
      <c r="M472" s="200"/>
      <c r="N472" s="51"/>
      <c r="O472" s="51"/>
      <c r="P472" s="8">
        <f t="shared" si="41"/>
        <v>0</v>
      </c>
      <c r="Q472" s="203"/>
      <c r="R472" s="135"/>
      <c r="S472" s="135"/>
      <c r="T472" s="135"/>
      <c r="U472" s="135"/>
      <c r="V472" s="135"/>
      <c r="W472" s="135"/>
      <c r="X472" s="135"/>
      <c r="Y472" s="135"/>
      <c r="Z472" s="135"/>
      <c r="AA472" s="135"/>
      <c r="AB472" s="3"/>
      <c r="AC472" s="3"/>
      <c r="AD472" s="3"/>
      <c r="AE472" s="3"/>
      <c r="AF472" s="3"/>
      <c r="AG472" s="3"/>
    </row>
    <row r="473" spans="1:33" s="6" customFormat="1" ht="15" x14ac:dyDescent="0.2">
      <c r="A473" s="198"/>
      <c r="B473" s="198"/>
      <c r="C473" s="198"/>
      <c r="D473" s="198"/>
      <c r="E473" s="199"/>
      <c r="F473" s="18"/>
      <c r="G473" s="18"/>
      <c r="H473" s="194"/>
      <c r="I473" s="194"/>
      <c r="J473" s="200"/>
      <c r="K473" s="201">
        <f t="shared" si="39"/>
        <v>0</v>
      </c>
      <c r="L473" s="202"/>
      <c r="M473" s="200"/>
      <c r="N473" s="51"/>
      <c r="O473" s="51"/>
      <c r="P473" s="8">
        <f t="shared" si="41"/>
        <v>0</v>
      </c>
      <c r="Q473" s="203"/>
      <c r="R473" s="135"/>
      <c r="S473" s="135"/>
      <c r="T473" s="135"/>
      <c r="U473" s="135"/>
      <c r="V473" s="135"/>
      <c r="W473" s="135"/>
      <c r="X473" s="135"/>
      <c r="Y473" s="135"/>
      <c r="Z473" s="135"/>
      <c r="AA473" s="135"/>
      <c r="AB473" s="3"/>
      <c r="AC473" s="3"/>
      <c r="AD473" s="3"/>
      <c r="AE473" s="3"/>
      <c r="AF473" s="3"/>
      <c r="AG473" s="3"/>
    </row>
    <row r="474" spans="1:33" s="6" customFormat="1" ht="15" x14ac:dyDescent="0.2">
      <c r="A474" s="198"/>
      <c r="B474" s="198"/>
      <c r="C474" s="198"/>
      <c r="D474" s="198"/>
      <c r="E474" s="199"/>
      <c r="F474" s="18"/>
      <c r="G474" s="18"/>
      <c r="H474" s="194"/>
      <c r="I474" s="194"/>
      <c r="J474" s="200"/>
      <c r="K474" s="201">
        <f t="shared" si="39"/>
        <v>0</v>
      </c>
      <c r="L474" s="202"/>
      <c r="M474" s="200"/>
      <c r="N474" s="51"/>
      <c r="O474" s="51"/>
      <c r="P474" s="8">
        <f t="shared" si="41"/>
        <v>0</v>
      </c>
      <c r="Q474" s="203"/>
      <c r="R474" s="135"/>
      <c r="S474" s="135"/>
      <c r="T474" s="135"/>
      <c r="U474" s="135"/>
      <c r="V474" s="135"/>
      <c r="W474" s="135"/>
      <c r="X474" s="135"/>
      <c r="Y474" s="135"/>
      <c r="Z474" s="135"/>
      <c r="AA474" s="135"/>
      <c r="AB474" s="3"/>
      <c r="AC474" s="3"/>
      <c r="AD474" s="3"/>
      <c r="AE474" s="3"/>
      <c r="AF474" s="3"/>
      <c r="AG474" s="3"/>
    </row>
    <row r="475" spans="1:33" s="6" customFormat="1" ht="15" x14ac:dyDescent="0.2">
      <c r="A475" s="198"/>
      <c r="B475" s="198"/>
      <c r="C475" s="198"/>
      <c r="D475" s="198"/>
      <c r="E475" s="199"/>
      <c r="F475" s="18"/>
      <c r="G475" s="18"/>
      <c r="H475" s="194"/>
      <c r="I475" s="194"/>
      <c r="J475" s="200"/>
      <c r="K475" s="201">
        <f t="shared" si="39"/>
        <v>0</v>
      </c>
      <c r="L475" s="202"/>
      <c r="M475" s="200"/>
      <c r="N475" s="51"/>
      <c r="O475" s="51"/>
      <c r="P475" s="8">
        <f t="shared" si="41"/>
        <v>0</v>
      </c>
      <c r="Q475" s="203"/>
      <c r="R475" s="135"/>
      <c r="S475" s="135"/>
      <c r="T475" s="135"/>
      <c r="U475" s="135"/>
      <c r="V475" s="135"/>
      <c r="W475" s="135"/>
      <c r="X475" s="135"/>
      <c r="Y475" s="135"/>
      <c r="Z475" s="135"/>
      <c r="AA475" s="135"/>
      <c r="AB475" s="3"/>
      <c r="AC475" s="3"/>
      <c r="AD475" s="3"/>
      <c r="AE475" s="3"/>
      <c r="AF475" s="3"/>
      <c r="AG475" s="3"/>
    </row>
    <row r="476" spans="1:33" s="6" customFormat="1" ht="15" x14ac:dyDescent="0.2">
      <c r="A476" s="198"/>
      <c r="B476" s="198"/>
      <c r="C476" s="198"/>
      <c r="D476" s="198"/>
      <c r="E476" s="199"/>
      <c r="F476" s="18"/>
      <c r="G476" s="18"/>
      <c r="H476" s="194"/>
      <c r="I476" s="194"/>
      <c r="J476" s="200"/>
      <c r="K476" s="201">
        <f t="shared" si="39"/>
        <v>0</v>
      </c>
      <c r="L476" s="202"/>
      <c r="M476" s="200"/>
      <c r="N476" s="51"/>
      <c r="O476" s="51"/>
      <c r="P476" s="8">
        <f t="shared" si="41"/>
        <v>0</v>
      </c>
      <c r="Q476" s="203"/>
      <c r="R476" s="135"/>
      <c r="S476" s="135"/>
      <c r="T476" s="135"/>
      <c r="U476" s="135"/>
      <c r="V476" s="135"/>
      <c r="W476" s="135"/>
      <c r="X476" s="135"/>
      <c r="Y476" s="135"/>
      <c r="Z476" s="135"/>
      <c r="AA476" s="135"/>
      <c r="AB476" s="3"/>
      <c r="AC476" s="3"/>
      <c r="AD476" s="3"/>
      <c r="AE476" s="3"/>
      <c r="AF476" s="3"/>
      <c r="AG476" s="3"/>
    </row>
    <row r="477" spans="1:33" s="6" customFormat="1" ht="15" x14ac:dyDescent="0.2">
      <c r="A477" s="198"/>
      <c r="B477" s="198"/>
      <c r="C477" s="198"/>
      <c r="D477" s="198"/>
      <c r="E477" s="199"/>
      <c r="F477" s="18"/>
      <c r="G477" s="18"/>
      <c r="H477" s="194"/>
      <c r="I477" s="194"/>
      <c r="J477" s="200"/>
      <c r="K477" s="201">
        <f t="shared" si="39"/>
        <v>0</v>
      </c>
      <c r="L477" s="202"/>
      <c r="M477" s="200"/>
      <c r="N477" s="51"/>
      <c r="O477" s="51"/>
      <c r="P477" s="8">
        <f t="shared" si="41"/>
        <v>0</v>
      </c>
      <c r="Q477" s="203"/>
      <c r="R477" s="135"/>
      <c r="S477" s="135"/>
      <c r="T477" s="135"/>
      <c r="U477" s="135"/>
      <c r="V477" s="135"/>
      <c r="W477" s="135"/>
      <c r="X477" s="135"/>
      <c r="Y477" s="135"/>
      <c r="Z477" s="135"/>
      <c r="AA477" s="135"/>
      <c r="AB477" s="3"/>
      <c r="AC477" s="3"/>
      <c r="AD477" s="3"/>
      <c r="AE477" s="3"/>
      <c r="AF477" s="3"/>
      <c r="AG477" s="3"/>
    </row>
    <row r="478" spans="1:33" s="6" customFormat="1" ht="15" x14ac:dyDescent="0.2">
      <c r="A478" s="198"/>
      <c r="B478" s="198"/>
      <c r="C478" s="198"/>
      <c r="D478" s="198"/>
      <c r="E478" s="199"/>
      <c r="F478" s="18"/>
      <c r="G478" s="18"/>
      <c r="H478" s="194"/>
      <c r="I478" s="194"/>
      <c r="J478" s="200"/>
      <c r="K478" s="201">
        <f t="shared" si="39"/>
        <v>0</v>
      </c>
      <c r="L478" s="202"/>
      <c r="M478" s="200"/>
      <c r="N478" s="51"/>
      <c r="O478" s="51"/>
      <c r="P478" s="8">
        <f t="shared" si="41"/>
        <v>0</v>
      </c>
      <c r="Q478" s="203"/>
      <c r="R478" s="135"/>
      <c r="S478" s="135"/>
      <c r="T478" s="135"/>
      <c r="U478" s="135"/>
      <c r="V478" s="135"/>
      <c r="W478" s="135"/>
      <c r="X478" s="135"/>
      <c r="Y478" s="135"/>
      <c r="Z478" s="135"/>
      <c r="AA478" s="135"/>
      <c r="AB478" s="3"/>
      <c r="AC478" s="3"/>
      <c r="AD478" s="3"/>
      <c r="AE478" s="3"/>
      <c r="AF478" s="3"/>
      <c r="AG478" s="3"/>
    </row>
    <row r="479" spans="1:33" s="6" customFormat="1" ht="15" x14ac:dyDescent="0.2">
      <c r="A479" s="198"/>
      <c r="B479" s="198"/>
      <c r="C479" s="198"/>
      <c r="D479" s="198"/>
      <c r="E479" s="199"/>
      <c r="F479" s="18"/>
      <c r="G479" s="18"/>
      <c r="H479" s="194"/>
      <c r="I479" s="194"/>
      <c r="J479" s="200"/>
      <c r="K479" s="201">
        <f t="shared" si="39"/>
        <v>0</v>
      </c>
      <c r="L479" s="202"/>
      <c r="M479" s="200"/>
      <c r="N479" s="51"/>
      <c r="O479" s="51"/>
      <c r="P479" s="8">
        <f t="shared" si="41"/>
        <v>0</v>
      </c>
      <c r="Q479" s="203"/>
      <c r="R479" s="135"/>
      <c r="S479" s="135"/>
      <c r="T479" s="135"/>
      <c r="U479" s="135"/>
      <c r="V479" s="135"/>
      <c r="W479" s="135"/>
      <c r="X479" s="135"/>
      <c r="Y479" s="135"/>
      <c r="Z479" s="135"/>
      <c r="AA479" s="135"/>
      <c r="AB479" s="3"/>
      <c r="AC479" s="3"/>
      <c r="AD479" s="3"/>
      <c r="AE479" s="3"/>
      <c r="AF479" s="3"/>
      <c r="AG479" s="3"/>
    </row>
    <row r="480" spans="1:33" s="6" customFormat="1" ht="15" x14ac:dyDescent="0.2">
      <c r="A480" s="198"/>
      <c r="B480" s="198"/>
      <c r="C480" s="198"/>
      <c r="D480" s="198"/>
      <c r="E480" s="199"/>
      <c r="F480" s="18"/>
      <c r="G480" s="18"/>
      <c r="H480" s="194"/>
      <c r="I480" s="194"/>
      <c r="J480" s="200"/>
      <c r="K480" s="201">
        <f t="shared" si="39"/>
        <v>0</v>
      </c>
      <c r="L480" s="202"/>
      <c r="M480" s="200"/>
      <c r="N480" s="51"/>
      <c r="O480" s="51"/>
      <c r="P480" s="8">
        <f t="shared" si="41"/>
        <v>0</v>
      </c>
      <c r="Q480" s="203"/>
      <c r="R480" s="135"/>
      <c r="S480" s="135"/>
      <c r="T480" s="135"/>
      <c r="U480" s="135"/>
      <c r="V480" s="135"/>
      <c r="W480" s="135"/>
      <c r="X480" s="135"/>
      <c r="Y480" s="135"/>
      <c r="Z480" s="135"/>
      <c r="AA480" s="135"/>
      <c r="AB480" s="3"/>
      <c r="AC480" s="3"/>
      <c r="AD480" s="3"/>
      <c r="AE480" s="3"/>
      <c r="AF480" s="3"/>
      <c r="AG480" s="3"/>
    </row>
    <row r="481" spans="1:33" s="6" customFormat="1" ht="15" x14ac:dyDescent="0.2">
      <c r="A481" s="198"/>
      <c r="B481" s="198"/>
      <c r="C481" s="198"/>
      <c r="D481" s="198"/>
      <c r="E481" s="199"/>
      <c r="F481" s="18"/>
      <c r="G481" s="18"/>
      <c r="H481" s="194"/>
      <c r="I481" s="194"/>
      <c r="J481" s="200"/>
      <c r="K481" s="201">
        <f t="shared" si="39"/>
        <v>0</v>
      </c>
      <c r="L481" s="202"/>
      <c r="M481" s="200"/>
      <c r="N481" s="51"/>
      <c r="O481" s="51"/>
      <c r="P481" s="8">
        <f t="shared" si="41"/>
        <v>0</v>
      </c>
      <c r="Q481" s="203"/>
      <c r="R481" s="135"/>
      <c r="S481" s="135"/>
      <c r="T481" s="135"/>
      <c r="U481" s="135"/>
      <c r="V481" s="135"/>
      <c r="W481" s="135"/>
      <c r="X481" s="135"/>
      <c r="Y481" s="135"/>
      <c r="Z481" s="135"/>
      <c r="AA481" s="135"/>
      <c r="AB481" s="3"/>
      <c r="AC481" s="3"/>
      <c r="AD481" s="3"/>
      <c r="AE481" s="3"/>
      <c r="AF481" s="3"/>
      <c r="AG481" s="3"/>
    </row>
    <row r="482" spans="1:33" s="6" customFormat="1" ht="15" x14ac:dyDescent="0.2">
      <c r="A482" s="198"/>
      <c r="B482" s="198"/>
      <c r="C482" s="198"/>
      <c r="D482" s="198"/>
      <c r="E482" s="199"/>
      <c r="F482" s="18"/>
      <c r="G482" s="18"/>
      <c r="H482" s="194"/>
      <c r="I482" s="194"/>
      <c r="J482" s="200"/>
      <c r="K482" s="201">
        <f t="shared" si="39"/>
        <v>0</v>
      </c>
      <c r="L482" s="202"/>
      <c r="M482" s="200"/>
      <c r="N482" s="51"/>
      <c r="O482" s="51"/>
      <c r="P482" s="8">
        <f t="shared" si="41"/>
        <v>0</v>
      </c>
      <c r="Q482" s="203"/>
      <c r="R482" s="135"/>
      <c r="S482" s="135"/>
      <c r="T482" s="135"/>
      <c r="U482" s="135"/>
      <c r="V482" s="135"/>
      <c r="W482" s="135"/>
      <c r="X482" s="135"/>
      <c r="Y482" s="135"/>
      <c r="Z482" s="135"/>
      <c r="AA482" s="135"/>
      <c r="AB482" s="3"/>
      <c r="AC482" s="3"/>
      <c r="AD482" s="3"/>
      <c r="AE482" s="3"/>
      <c r="AF482" s="3"/>
      <c r="AG482" s="3"/>
    </row>
    <row r="483" spans="1:33" s="6" customFormat="1" ht="15" x14ac:dyDescent="0.2">
      <c r="A483" s="198"/>
      <c r="B483" s="198"/>
      <c r="C483" s="198"/>
      <c r="D483" s="198"/>
      <c r="E483" s="199"/>
      <c r="F483" s="18"/>
      <c r="G483" s="18"/>
      <c r="H483" s="194"/>
      <c r="I483" s="194"/>
      <c r="J483" s="200"/>
      <c r="K483" s="201">
        <f>I483*J483</f>
        <v>0</v>
      </c>
      <c r="L483" s="202"/>
      <c r="M483" s="200"/>
      <c r="N483" s="51"/>
      <c r="O483" s="51"/>
      <c r="P483" s="8">
        <f t="shared" si="41"/>
        <v>0</v>
      </c>
      <c r="Q483" s="203"/>
      <c r="R483" s="135"/>
      <c r="S483" s="135"/>
      <c r="T483" s="135"/>
      <c r="U483" s="135"/>
      <c r="V483" s="135"/>
      <c r="W483" s="135"/>
      <c r="X483" s="135"/>
      <c r="Y483" s="135"/>
      <c r="Z483" s="135"/>
      <c r="AA483" s="135"/>
      <c r="AB483" s="3"/>
      <c r="AC483" s="3"/>
      <c r="AD483" s="3"/>
      <c r="AE483" s="3"/>
      <c r="AF483" s="3"/>
      <c r="AG483" s="3"/>
    </row>
    <row r="484" spans="1:33" s="6" customFormat="1" ht="15" x14ac:dyDescent="0.2">
      <c r="A484" s="198"/>
      <c r="B484" s="198"/>
      <c r="C484" s="198"/>
      <c r="D484" s="198"/>
      <c r="E484" s="199"/>
      <c r="F484" s="18"/>
      <c r="G484" s="18"/>
      <c r="H484" s="194"/>
      <c r="I484" s="194"/>
      <c r="J484" s="200"/>
      <c r="K484" s="201">
        <f t="shared" ref="K484:K518" si="42">I484*J484</f>
        <v>0</v>
      </c>
      <c r="L484" s="202"/>
      <c r="M484" s="200"/>
      <c r="N484" s="51"/>
      <c r="O484" s="51"/>
      <c r="P484" s="8">
        <f t="shared" si="41"/>
        <v>0</v>
      </c>
      <c r="Q484" s="203"/>
      <c r="R484" s="135"/>
      <c r="S484" s="135"/>
      <c r="T484" s="135"/>
      <c r="U484" s="135"/>
      <c r="V484" s="135"/>
      <c r="W484" s="135"/>
      <c r="X484" s="135"/>
      <c r="Y484" s="135"/>
      <c r="Z484" s="135"/>
      <c r="AA484" s="135"/>
      <c r="AB484" s="3"/>
      <c r="AC484" s="3"/>
      <c r="AD484" s="3"/>
      <c r="AE484" s="3"/>
      <c r="AF484" s="3"/>
      <c r="AG484" s="3"/>
    </row>
    <row r="485" spans="1:33" s="6" customFormat="1" ht="15" x14ac:dyDescent="0.2">
      <c r="A485" s="198"/>
      <c r="B485" s="198"/>
      <c r="C485" s="198"/>
      <c r="D485" s="198"/>
      <c r="E485" s="199"/>
      <c r="F485" s="18"/>
      <c r="G485" s="18"/>
      <c r="H485" s="194"/>
      <c r="I485" s="194"/>
      <c r="J485" s="200"/>
      <c r="K485" s="201">
        <f t="shared" si="42"/>
        <v>0</v>
      </c>
      <c r="L485" s="202"/>
      <c r="M485" s="200"/>
      <c r="N485" s="51"/>
      <c r="O485" s="51"/>
      <c r="P485" s="8">
        <f t="shared" si="41"/>
        <v>0</v>
      </c>
      <c r="Q485" s="203"/>
      <c r="R485" s="135"/>
      <c r="S485" s="135"/>
      <c r="T485" s="135"/>
      <c r="U485" s="135"/>
      <c r="V485" s="135"/>
      <c r="W485" s="135"/>
      <c r="X485" s="135"/>
      <c r="Y485" s="135"/>
      <c r="Z485" s="135"/>
      <c r="AA485" s="135"/>
      <c r="AB485" s="3"/>
      <c r="AC485" s="3"/>
      <c r="AD485" s="3"/>
      <c r="AE485" s="3"/>
      <c r="AF485" s="3"/>
      <c r="AG485" s="3"/>
    </row>
    <row r="486" spans="1:33" s="6" customFormat="1" ht="15" x14ac:dyDescent="0.2">
      <c r="A486" s="198"/>
      <c r="B486" s="198"/>
      <c r="C486" s="198"/>
      <c r="D486" s="198"/>
      <c r="E486" s="199"/>
      <c r="F486" s="18"/>
      <c r="G486" s="18"/>
      <c r="H486" s="194"/>
      <c r="I486" s="194"/>
      <c r="J486" s="200"/>
      <c r="K486" s="201">
        <f t="shared" si="42"/>
        <v>0</v>
      </c>
      <c r="L486" s="202"/>
      <c r="M486" s="200"/>
      <c r="N486" s="51"/>
      <c r="O486" s="51"/>
      <c r="P486" s="8">
        <f t="shared" si="41"/>
        <v>0</v>
      </c>
      <c r="Q486" s="203"/>
      <c r="R486" s="135"/>
      <c r="S486" s="135"/>
      <c r="T486" s="135"/>
      <c r="U486" s="135"/>
      <c r="V486" s="135"/>
      <c r="W486" s="135"/>
      <c r="X486" s="135"/>
      <c r="Y486" s="135"/>
      <c r="Z486" s="135"/>
      <c r="AA486" s="135"/>
      <c r="AB486" s="3"/>
      <c r="AC486" s="3"/>
      <c r="AD486" s="3"/>
      <c r="AE486" s="3"/>
      <c r="AF486" s="3"/>
      <c r="AG486" s="3"/>
    </row>
    <row r="487" spans="1:33" s="6" customFormat="1" ht="15" x14ac:dyDescent="0.2">
      <c r="A487" s="198"/>
      <c r="B487" s="198"/>
      <c r="C487" s="198"/>
      <c r="D487" s="198"/>
      <c r="E487" s="199"/>
      <c r="F487" s="18"/>
      <c r="G487" s="18"/>
      <c r="H487" s="194"/>
      <c r="I487" s="194"/>
      <c r="J487" s="200"/>
      <c r="K487" s="201">
        <f t="shared" si="42"/>
        <v>0</v>
      </c>
      <c r="L487" s="202"/>
      <c r="M487" s="200"/>
      <c r="N487" s="51"/>
      <c r="O487" s="51"/>
      <c r="P487" s="8">
        <f t="shared" si="41"/>
        <v>0</v>
      </c>
      <c r="Q487" s="203"/>
      <c r="R487" s="135"/>
      <c r="S487" s="135"/>
      <c r="T487" s="135"/>
      <c r="U487" s="135"/>
      <c r="V487" s="135"/>
      <c r="W487" s="135"/>
      <c r="X487" s="135"/>
      <c r="Y487" s="135"/>
      <c r="Z487" s="135"/>
      <c r="AA487" s="135"/>
      <c r="AB487" s="3"/>
      <c r="AC487" s="3"/>
      <c r="AD487" s="3"/>
      <c r="AE487" s="3"/>
      <c r="AF487" s="3"/>
      <c r="AG487" s="3"/>
    </row>
    <row r="488" spans="1:33" s="6" customFormat="1" ht="15" x14ac:dyDescent="0.2">
      <c r="A488" s="198"/>
      <c r="B488" s="198"/>
      <c r="C488" s="198"/>
      <c r="D488" s="198"/>
      <c r="E488" s="199"/>
      <c r="F488" s="18"/>
      <c r="G488" s="18"/>
      <c r="H488" s="194"/>
      <c r="I488" s="194"/>
      <c r="J488" s="200"/>
      <c r="K488" s="201">
        <f t="shared" si="42"/>
        <v>0</v>
      </c>
      <c r="L488" s="202"/>
      <c r="M488" s="200"/>
      <c r="N488" s="51"/>
      <c r="O488" s="51"/>
      <c r="P488" s="8">
        <f t="shared" si="41"/>
        <v>0</v>
      </c>
      <c r="Q488" s="203"/>
      <c r="R488" s="135"/>
      <c r="S488" s="135"/>
      <c r="T488" s="135"/>
      <c r="U488" s="135"/>
      <c r="V488" s="135"/>
      <c r="W488" s="135"/>
      <c r="X488" s="135"/>
      <c r="Y488" s="135"/>
      <c r="Z488" s="135"/>
      <c r="AA488" s="135"/>
      <c r="AB488" s="3"/>
      <c r="AC488" s="3"/>
      <c r="AD488" s="3"/>
      <c r="AE488" s="3"/>
      <c r="AF488" s="3"/>
      <c r="AG488" s="3"/>
    </row>
    <row r="489" spans="1:33" s="6" customFormat="1" ht="15" x14ac:dyDescent="0.2">
      <c r="A489" s="198"/>
      <c r="B489" s="198"/>
      <c r="C489" s="198"/>
      <c r="D489" s="198"/>
      <c r="E489" s="199"/>
      <c r="F489" s="18"/>
      <c r="G489" s="18"/>
      <c r="H489" s="194"/>
      <c r="I489" s="194"/>
      <c r="J489" s="200"/>
      <c r="K489" s="201">
        <f t="shared" si="42"/>
        <v>0</v>
      </c>
      <c r="L489" s="202"/>
      <c r="M489" s="200"/>
      <c r="N489" s="51"/>
      <c r="O489" s="51"/>
      <c r="P489" s="8">
        <f t="shared" si="41"/>
        <v>0</v>
      </c>
      <c r="Q489" s="203"/>
      <c r="R489" s="135"/>
      <c r="S489" s="135"/>
      <c r="T489" s="135"/>
      <c r="U489" s="135"/>
      <c r="V489" s="135"/>
      <c r="W489" s="135"/>
      <c r="X489" s="135"/>
      <c r="Y489" s="135"/>
      <c r="Z489" s="135"/>
      <c r="AA489" s="135"/>
      <c r="AB489" s="3"/>
      <c r="AC489" s="3"/>
      <c r="AD489" s="3"/>
      <c r="AE489" s="3"/>
      <c r="AF489" s="3"/>
      <c r="AG489" s="3"/>
    </row>
    <row r="490" spans="1:33" s="6" customFormat="1" ht="15" x14ac:dyDescent="0.2">
      <c r="A490" s="198"/>
      <c r="B490" s="198"/>
      <c r="C490" s="198"/>
      <c r="D490" s="198"/>
      <c r="E490" s="199"/>
      <c r="F490" s="18"/>
      <c r="G490" s="18"/>
      <c r="H490" s="194"/>
      <c r="I490" s="194"/>
      <c r="J490" s="200"/>
      <c r="K490" s="201">
        <f t="shared" si="42"/>
        <v>0</v>
      </c>
      <c r="L490" s="202"/>
      <c r="M490" s="200"/>
      <c r="N490" s="51"/>
      <c r="O490" s="51"/>
      <c r="P490" s="8">
        <f t="shared" si="41"/>
        <v>0</v>
      </c>
      <c r="Q490" s="203"/>
      <c r="R490" s="135"/>
      <c r="S490" s="135"/>
      <c r="T490" s="135"/>
      <c r="U490" s="135"/>
      <c r="V490" s="135"/>
      <c r="W490" s="135"/>
      <c r="X490" s="135"/>
      <c r="Y490" s="135"/>
      <c r="Z490" s="135"/>
      <c r="AA490" s="135"/>
      <c r="AB490" s="3"/>
      <c r="AC490" s="3"/>
      <c r="AD490" s="3"/>
      <c r="AE490" s="3"/>
      <c r="AF490" s="3"/>
      <c r="AG490" s="3"/>
    </row>
    <row r="491" spans="1:33" s="6" customFormat="1" ht="15" x14ac:dyDescent="0.2">
      <c r="A491" s="198"/>
      <c r="B491" s="198"/>
      <c r="C491" s="198"/>
      <c r="D491" s="198"/>
      <c r="E491" s="199"/>
      <c r="F491" s="18"/>
      <c r="G491" s="18"/>
      <c r="H491" s="194"/>
      <c r="I491" s="194"/>
      <c r="J491" s="200"/>
      <c r="K491" s="201">
        <f t="shared" si="42"/>
        <v>0</v>
      </c>
      <c r="L491" s="202"/>
      <c r="M491" s="200"/>
      <c r="N491" s="51"/>
      <c r="O491" s="51"/>
      <c r="P491" s="8">
        <f t="shared" si="41"/>
        <v>0</v>
      </c>
      <c r="Q491" s="203"/>
      <c r="R491" s="135"/>
      <c r="S491" s="135"/>
      <c r="T491" s="135"/>
      <c r="U491" s="135"/>
      <c r="V491" s="135"/>
      <c r="W491" s="135"/>
      <c r="X491" s="135"/>
      <c r="Y491" s="135"/>
      <c r="Z491" s="135"/>
      <c r="AA491" s="135"/>
      <c r="AB491" s="3"/>
      <c r="AC491" s="3"/>
      <c r="AD491" s="3"/>
      <c r="AE491" s="3"/>
      <c r="AF491" s="3"/>
      <c r="AG491" s="3"/>
    </row>
    <row r="492" spans="1:33" s="6" customFormat="1" ht="15" x14ac:dyDescent="0.2">
      <c r="A492" s="198"/>
      <c r="B492" s="198"/>
      <c r="C492" s="198"/>
      <c r="D492" s="198"/>
      <c r="E492" s="199"/>
      <c r="F492" s="18"/>
      <c r="G492" s="18"/>
      <c r="H492" s="194"/>
      <c r="I492" s="194"/>
      <c r="J492" s="200"/>
      <c r="K492" s="201">
        <f t="shared" si="42"/>
        <v>0</v>
      </c>
      <c r="L492" s="202"/>
      <c r="M492" s="200"/>
      <c r="N492" s="51"/>
      <c r="O492" s="51"/>
      <c r="P492" s="8">
        <f t="shared" si="41"/>
        <v>0</v>
      </c>
      <c r="Q492" s="203"/>
      <c r="R492" s="135"/>
      <c r="S492" s="135"/>
      <c r="T492" s="135"/>
      <c r="U492" s="135"/>
      <c r="V492" s="135"/>
      <c r="W492" s="135"/>
      <c r="X492" s="135"/>
      <c r="Y492" s="135"/>
      <c r="Z492" s="135"/>
      <c r="AA492" s="135"/>
      <c r="AB492" s="3"/>
      <c r="AC492" s="3"/>
      <c r="AD492" s="3"/>
      <c r="AE492" s="3"/>
      <c r="AF492" s="3"/>
      <c r="AG492" s="3"/>
    </row>
    <row r="493" spans="1:33" s="6" customFormat="1" ht="15" x14ac:dyDescent="0.2">
      <c r="A493" s="198"/>
      <c r="B493" s="198"/>
      <c r="C493" s="198"/>
      <c r="D493" s="198"/>
      <c r="E493" s="199"/>
      <c r="F493" s="18"/>
      <c r="G493" s="18"/>
      <c r="H493" s="194"/>
      <c r="I493" s="194"/>
      <c r="J493" s="200"/>
      <c r="K493" s="201">
        <f t="shared" si="42"/>
        <v>0</v>
      </c>
      <c r="L493" s="202"/>
      <c r="M493" s="200"/>
      <c r="N493" s="51"/>
      <c r="O493" s="51"/>
      <c r="P493" s="8">
        <f t="shared" si="41"/>
        <v>0</v>
      </c>
      <c r="Q493" s="203"/>
      <c r="R493" s="135"/>
      <c r="S493" s="135"/>
      <c r="T493" s="135"/>
      <c r="U493" s="135"/>
      <c r="V493" s="135"/>
      <c r="W493" s="135"/>
      <c r="X493" s="135"/>
      <c r="Y493" s="135"/>
      <c r="Z493" s="135"/>
      <c r="AA493" s="135"/>
      <c r="AB493" s="3"/>
      <c r="AC493" s="3"/>
      <c r="AD493" s="3"/>
      <c r="AE493" s="3"/>
      <c r="AF493" s="3"/>
      <c r="AG493" s="3"/>
    </row>
    <row r="494" spans="1:33" s="6" customFormat="1" ht="15" x14ac:dyDescent="0.2">
      <c r="A494" s="198"/>
      <c r="B494" s="198"/>
      <c r="C494" s="198"/>
      <c r="D494" s="198"/>
      <c r="E494" s="199"/>
      <c r="F494" s="18"/>
      <c r="G494" s="18"/>
      <c r="H494" s="194"/>
      <c r="I494" s="194"/>
      <c r="J494" s="200"/>
      <c r="K494" s="201">
        <f t="shared" si="42"/>
        <v>0</v>
      </c>
      <c r="L494" s="202"/>
      <c r="M494" s="200"/>
      <c r="N494" s="51"/>
      <c r="O494" s="51"/>
      <c r="P494" s="8">
        <f t="shared" si="41"/>
        <v>0</v>
      </c>
      <c r="Q494" s="203"/>
      <c r="R494" s="135"/>
      <c r="S494" s="135"/>
      <c r="T494" s="135"/>
      <c r="U494" s="135"/>
      <c r="V494" s="135"/>
      <c r="W494" s="135"/>
      <c r="X494" s="135"/>
      <c r="Y494" s="135"/>
      <c r="Z494" s="135"/>
      <c r="AA494" s="135"/>
      <c r="AB494" s="3"/>
      <c r="AC494" s="3"/>
      <c r="AD494" s="3"/>
      <c r="AE494" s="3"/>
      <c r="AF494" s="3"/>
      <c r="AG494" s="3"/>
    </row>
    <row r="495" spans="1:33" s="6" customFormat="1" ht="15" x14ac:dyDescent="0.2">
      <c r="A495" s="198"/>
      <c r="B495" s="198"/>
      <c r="C495" s="198"/>
      <c r="D495" s="198"/>
      <c r="E495" s="199"/>
      <c r="F495" s="18"/>
      <c r="G495" s="18"/>
      <c r="H495" s="194"/>
      <c r="I495" s="194"/>
      <c r="J495" s="200"/>
      <c r="K495" s="201">
        <f t="shared" si="42"/>
        <v>0</v>
      </c>
      <c r="L495" s="202"/>
      <c r="M495" s="200"/>
      <c r="N495" s="51"/>
      <c r="O495" s="51"/>
      <c r="P495" s="8">
        <f t="shared" si="41"/>
        <v>0</v>
      </c>
      <c r="Q495" s="203"/>
      <c r="R495" s="135"/>
      <c r="S495" s="135"/>
      <c r="T495" s="135"/>
      <c r="U495" s="135"/>
      <c r="V495" s="135"/>
      <c r="W495" s="135"/>
      <c r="X495" s="135"/>
      <c r="Y495" s="135"/>
      <c r="Z495" s="135"/>
      <c r="AA495" s="135"/>
      <c r="AB495" s="3"/>
      <c r="AC495" s="3"/>
      <c r="AD495" s="3"/>
      <c r="AE495" s="3"/>
      <c r="AF495" s="3"/>
      <c r="AG495" s="3"/>
    </row>
    <row r="496" spans="1:33" s="6" customFormat="1" ht="15" x14ac:dyDescent="0.2">
      <c r="A496" s="198"/>
      <c r="B496" s="198"/>
      <c r="C496" s="198"/>
      <c r="D496" s="198"/>
      <c r="E496" s="199"/>
      <c r="F496" s="18"/>
      <c r="G496" s="18"/>
      <c r="H496" s="194"/>
      <c r="I496" s="194"/>
      <c r="J496" s="200"/>
      <c r="K496" s="201">
        <f t="shared" si="42"/>
        <v>0</v>
      </c>
      <c r="L496" s="202"/>
      <c r="M496" s="200"/>
      <c r="N496" s="51"/>
      <c r="O496" s="51"/>
      <c r="P496" s="8">
        <f t="shared" si="41"/>
        <v>0</v>
      </c>
      <c r="Q496" s="203"/>
      <c r="R496" s="135"/>
      <c r="S496" s="135"/>
      <c r="T496" s="135"/>
      <c r="U496" s="135"/>
      <c r="V496" s="135"/>
      <c r="W496" s="135"/>
      <c r="X496" s="135"/>
      <c r="Y496" s="135"/>
      <c r="Z496" s="135"/>
      <c r="AA496" s="135"/>
      <c r="AB496" s="3"/>
      <c r="AC496" s="3"/>
      <c r="AD496" s="3"/>
      <c r="AE496" s="3"/>
      <c r="AF496" s="3"/>
      <c r="AG496" s="3"/>
    </row>
    <row r="497" spans="1:33" s="6" customFormat="1" ht="15" x14ac:dyDescent="0.2">
      <c r="A497" s="198"/>
      <c r="B497" s="198"/>
      <c r="C497" s="198"/>
      <c r="D497" s="198"/>
      <c r="E497" s="199"/>
      <c r="F497" s="18"/>
      <c r="G497" s="18"/>
      <c r="H497" s="194"/>
      <c r="I497" s="194"/>
      <c r="J497" s="200"/>
      <c r="K497" s="201">
        <f t="shared" si="42"/>
        <v>0</v>
      </c>
      <c r="L497" s="202"/>
      <c r="M497" s="200"/>
      <c r="N497" s="51"/>
      <c r="O497" s="51"/>
      <c r="P497" s="8">
        <f t="shared" si="41"/>
        <v>0</v>
      </c>
      <c r="Q497" s="203"/>
      <c r="R497" s="135"/>
      <c r="S497" s="135"/>
      <c r="T497" s="135"/>
      <c r="U497" s="135"/>
      <c r="V497" s="135"/>
      <c r="W497" s="135"/>
      <c r="X497" s="135"/>
      <c r="Y497" s="135"/>
      <c r="Z497" s="135"/>
      <c r="AA497" s="135"/>
      <c r="AB497" s="3"/>
      <c r="AC497" s="3"/>
      <c r="AD497" s="3"/>
      <c r="AE497" s="3"/>
      <c r="AF497" s="3"/>
      <c r="AG497" s="3"/>
    </row>
    <row r="498" spans="1:33" s="6" customFormat="1" ht="15" x14ac:dyDescent="0.2">
      <c r="A498" s="198"/>
      <c r="B498" s="198"/>
      <c r="C498" s="198"/>
      <c r="D498" s="198"/>
      <c r="E498" s="199"/>
      <c r="F498" s="18"/>
      <c r="G498" s="18"/>
      <c r="H498" s="194"/>
      <c r="I498" s="194"/>
      <c r="J498" s="200"/>
      <c r="K498" s="201">
        <f t="shared" si="42"/>
        <v>0</v>
      </c>
      <c r="L498" s="202"/>
      <c r="M498" s="200"/>
      <c r="N498" s="51"/>
      <c r="O498" s="51"/>
      <c r="P498" s="8">
        <f t="shared" si="41"/>
        <v>0</v>
      </c>
      <c r="Q498" s="203"/>
      <c r="R498" s="135"/>
      <c r="S498" s="135"/>
      <c r="T498" s="135"/>
      <c r="U498" s="135"/>
      <c r="V498" s="135"/>
      <c r="W498" s="135"/>
      <c r="X498" s="135"/>
      <c r="Y498" s="135"/>
      <c r="Z498" s="135"/>
      <c r="AA498" s="135"/>
      <c r="AB498" s="3"/>
      <c r="AC498" s="3"/>
      <c r="AD498" s="3"/>
      <c r="AE498" s="3"/>
      <c r="AF498" s="3"/>
      <c r="AG498" s="3"/>
    </row>
    <row r="499" spans="1:33" s="6" customFormat="1" ht="15" x14ac:dyDescent="0.2">
      <c r="A499" s="198"/>
      <c r="B499" s="198"/>
      <c r="C499" s="198"/>
      <c r="D499" s="198"/>
      <c r="E499" s="199"/>
      <c r="F499" s="18"/>
      <c r="G499" s="18"/>
      <c r="H499" s="194"/>
      <c r="I499" s="194"/>
      <c r="J499" s="200"/>
      <c r="K499" s="201">
        <f t="shared" si="42"/>
        <v>0</v>
      </c>
      <c r="L499" s="202"/>
      <c r="M499" s="200"/>
      <c r="N499" s="51"/>
      <c r="O499" s="51"/>
      <c r="P499" s="8">
        <f t="shared" si="41"/>
        <v>0</v>
      </c>
      <c r="Q499" s="203"/>
      <c r="R499" s="135"/>
      <c r="S499" s="135"/>
      <c r="T499" s="135"/>
      <c r="U499" s="135"/>
      <c r="V499" s="135"/>
      <c r="W499" s="135"/>
      <c r="X499" s="135"/>
      <c r="Y499" s="135"/>
      <c r="Z499" s="135"/>
      <c r="AA499" s="135"/>
      <c r="AB499" s="3"/>
      <c r="AC499" s="3"/>
      <c r="AD499" s="3"/>
      <c r="AE499" s="3"/>
      <c r="AF499" s="3"/>
      <c r="AG499" s="3"/>
    </row>
    <row r="500" spans="1:33" s="6" customFormat="1" ht="15" x14ac:dyDescent="0.2">
      <c r="A500" s="198"/>
      <c r="B500" s="198"/>
      <c r="C500" s="198"/>
      <c r="D500" s="198"/>
      <c r="E500" s="199"/>
      <c r="F500" s="18"/>
      <c r="G500" s="18"/>
      <c r="H500" s="194"/>
      <c r="I500" s="194"/>
      <c r="J500" s="200"/>
      <c r="K500" s="201">
        <f t="shared" si="42"/>
        <v>0</v>
      </c>
      <c r="L500" s="202"/>
      <c r="M500" s="200"/>
      <c r="N500" s="51"/>
      <c r="O500" s="51"/>
      <c r="P500" s="8">
        <f t="shared" si="41"/>
        <v>0</v>
      </c>
      <c r="Q500" s="203"/>
      <c r="R500" s="135"/>
      <c r="S500" s="135"/>
      <c r="T500" s="135"/>
      <c r="U500" s="135"/>
      <c r="V500" s="135"/>
      <c r="W500" s="135"/>
      <c r="X500" s="135"/>
      <c r="Y500" s="135"/>
      <c r="Z500" s="135"/>
      <c r="AA500" s="135"/>
      <c r="AB500" s="3"/>
      <c r="AC500" s="3"/>
      <c r="AD500" s="3"/>
      <c r="AE500" s="3"/>
      <c r="AF500" s="3"/>
      <c r="AG500" s="3"/>
    </row>
    <row r="501" spans="1:33" s="6" customFormat="1" ht="15" x14ac:dyDescent="0.2">
      <c r="A501" s="198"/>
      <c r="B501" s="198"/>
      <c r="C501" s="198"/>
      <c r="D501" s="198"/>
      <c r="E501" s="199"/>
      <c r="F501" s="18"/>
      <c r="G501" s="18"/>
      <c r="H501" s="194"/>
      <c r="I501" s="194"/>
      <c r="J501" s="200"/>
      <c r="K501" s="201">
        <f t="shared" si="42"/>
        <v>0</v>
      </c>
      <c r="L501" s="202"/>
      <c r="M501" s="200"/>
      <c r="N501" s="51"/>
      <c r="O501" s="51"/>
      <c r="P501" s="8">
        <f t="shared" si="41"/>
        <v>0</v>
      </c>
      <c r="Q501" s="203"/>
      <c r="R501" s="135"/>
      <c r="S501" s="135"/>
      <c r="T501" s="135"/>
      <c r="U501" s="135"/>
      <c r="V501" s="135"/>
      <c r="W501" s="135"/>
      <c r="X501" s="135"/>
      <c r="Y501" s="135"/>
      <c r="Z501" s="135"/>
      <c r="AA501" s="135"/>
      <c r="AB501" s="3"/>
      <c r="AC501" s="3"/>
      <c r="AD501" s="3"/>
      <c r="AE501" s="3"/>
      <c r="AF501" s="3"/>
      <c r="AG501" s="3"/>
    </row>
    <row r="502" spans="1:33" s="6" customFormat="1" ht="15" x14ac:dyDescent="0.2">
      <c r="A502" s="198"/>
      <c r="B502" s="198"/>
      <c r="C502" s="198"/>
      <c r="D502" s="198"/>
      <c r="E502" s="199"/>
      <c r="F502" s="18"/>
      <c r="G502" s="18"/>
      <c r="H502" s="194"/>
      <c r="I502" s="194"/>
      <c r="J502" s="200"/>
      <c r="K502" s="201">
        <f t="shared" si="42"/>
        <v>0</v>
      </c>
      <c r="L502" s="202"/>
      <c r="M502" s="200"/>
      <c r="N502" s="51"/>
      <c r="O502" s="51"/>
      <c r="P502" s="8">
        <f t="shared" si="41"/>
        <v>0</v>
      </c>
      <c r="Q502" s="203"/>
      <c r="R502" s="135"/>
      <c r="S502" s="135"/>
      <c r="T502" s="135"/>
      <c r="U502" s="135"/>
      <c r="V502" s="135"/>
      <c r="W502" s="135"/>
      <c r="X502" s="135"/>
      <c r="Y502" s="135"/>
      <c r="Z502" s="135"/>
      <c r="AA502" s="135"/>
      <c r="AB502" s="3"/>
      <c r="AC502" s="3"/>
      <c r="AD502" s="3"/>
      <c r="AE502" s="3"/>
      <c r="AF502" s="3"/>
      <c r="AG502" s="3"/>
    </row>
    <row r="503" spans="1:33" s="6" customFormat="1" ht="15" x14ac:dyDescent="0.2">
      <c r="A503" s="198"/>
      <c r="B503" s="198"/>
      <c r="C503" s="198"/>
      <c r="D503" s="198"/>
      <c r="E503" s="199"/>
      <c r="F503" s="18"/>
      <c r="G503" s="18"/>
      <c r="H503" s="194"/>
      <c r="I503" s="194"/>
      <c r="J503" s="200"/>
      <c r="K503" s="201">
        <f t="shared" si="42"/>
        <v>0</v>
      </c>
      <c r="L503" s="202"/>
      <c r="M503" s="200"/>
      <c r="N503" s="51"/>
      <c r="O503" s="51"/>
      <c r="P503" s="8">
        <f t="shared" si="41"/>
        <v>0</v>
      </c>
      <c r="Q503" s="203"/>
      <c r="R503" s="135"/>
      <c r="S503" s="135"/>
      <c r="T503" s="135"/>
      <c r="U503" s="135"/>
      <c r="V503" s="135"/>
      <c r="W503" s="135"/>
      <c r="X503" s="135"/>
      <c r="Y503" s="135"/>
      <c r="Z503" s="135"/>
      <c r="AA503" s="135"/>
      <c r="AB503" s="3"/>
      <c r="AC503" s="3"/>
      <c r="AD503" s="3"/>
      <c r="AE503" s="3"/>
      <c r="AF503" s="3"/>
      <c r="AG503" s="3"/>
    </row>
    <row r="504" spans="1:33" s="6" customFormat="1" ht="15" x14ac:dyDescent="0.2">
      <c r="A504" s="198"/>
      <c r="B504" s="198"/>
      <c r="C504" s="198"/>
      <c r="D504" s="198"/>
      <c r="E504" s="199"/>
      <c r="F504" s="18"/>
      <c r="G504" s="18"/>
      <c r="H504" s="194"/>
      <c r="I504" s="194"/>
      <c r="J504" s="200"/>
      <c r="K504" s="201">
        <f t="shared" si="42"/>
        <v>0</v>
      </c>
      <c r="L504" s="202"/>
      <c r="M504" s="200"/>
      <c r="N504" s="51"/>
      <c r="O504" s="51"/>
      <c r="P504" s="8">
        <f t="shared" si="41"/>
        <v>0</v>
      </c>
      <c r="Q504" s="203"/>
      <c r="R504" s="135"/>
      <c r="S504" s="135"/>
      <c r="T504" s="135"/>
      <c r="U504" s="135"/>
      <c r="V504" s="135"/>
      <c r="W504" s="135"/>
      <c r="X504" s="135"/>
      <c r="Y504" s="135"/>
      <c r="Z504" s="135"/>
      <c r="AA504" s="135"/>
      <c r="AB504" s="3"/>
      <c r="AC504" s="3"/>
      <c r="AD504" s="3"/>
      <c r="AE504" s="3"/>
      <c r="AF504" s="3"/>
      <c r="AG504" s="3"/>
    </row>
    <row r="505" spans="1:33" s="6" customFormat="1" ht="15" x14ac:dyDescent="0.2">
      <c r="A505" s="198"/>
      <c r="B505" s="198"/>
      <c r="C505" s="198"/>
      <c r="D505" s="198"/>
      <c r="E505" s="199"/>
      <c r="F505" s="18"/>
      <c r="G505" s="18"/>
      <c r="H505" s="194"/>
      <c r="I505" s="194"/>
      <c r="J505" s="200"/>
      <c r="K505" s="201">
        <f t="shared" si="42"/>
        <v>0</v>
      </c>
      <c r="L505" s="202"/>
      <c r="M505" s="200"/>
      <c r="N505" s="51"/>
      <c r="O505" s="51"/>
      <c r="P505" s="8">
        <f t="shared" si="41"/>
        <v>0</v>
      </c>
      <c r="Q505" s="203"/>
      <c r="R505" s="135"/>
      <c r="S505" s="135"/>
      <c r="T505" s="135"/>
      <c r="U505" s="135"/>
      <c r="V505" s="135"/>
      <c r="W505" s="135"/>
      <c r="X505" s="135"/>
      <c r="Y505" s="135"/>
      <c r="Z505" s="135"/>
      <c r="AA505" s="135"/>
      <c r="AB505" s="3"/>
      <c r="AC505" s="3"/>
      <c r="AD505" s="3"/>
      <c r="AE505" s="3"/>
      <c r="AF505" s="3"/>
      <c r="AG505" s="3"/>
    </row>
    <row r="506" spans="1:33" s="6" customFormat="1" ht="15" x14ac:dyDescent="0.2">
      <c r="A506" s="198"/>
      <c r="B506" s="198"/>
      <c r="C506" s="198"/>
      <c r="D506" s="198"/>
      <c r="E506" s="199"/>
      <c r="F506" s="18"/>
      <c r="G506" s="18"/>
      <c r="H506" s="194"/>
      <c r="I506" s="194"/>
      <c r="J506" s="200"/>
      <c r="K506" s="201">
        <f t="shared" si="42"/>
        <v>0</v>
      </c>
      <c r="L506" s="202"/>
      <c r="M506" s="200"/>
      <c r="N506" s="51"/>
      <c r="O506" s="51"/>
      <c r="P506" s="8">
        <f t="shared" si="41"/>
        <v>0</v>
      </c>
      <c r="Q506" s="203"/>
      <c r="R506" s="135"/>
      <c r="S506" s="135"/>
      <c r="T506" s="135"/>
      <c r="U506" s="135"/>
      <c r="V506" s="135"/>
      <c r="W506" s="135"/>
      <c r="X506" s="135"/>
      <c r="Y506" s="135"/>
      <c r="Z506" s="135"/>
      <c r="AA506" s="135"/>
      <c r="AB506" s="3"/>
      <c r="AC506" s="3"/>
      <c r="AD506" s="3"/>
      <c r="AE506" s="3"/>
      <c r="AF506" s="3"/>
      <c r="AG506" s="3"/>
    </row>
    <row r="507" spans="1:33" s="6" customFormat="1" ht="15" x14ac:dyDescent="0.2">
      <c r="A507" s="198"/>
      <c r="B507" s="198"/>
      <c r="C507" s="198"/>
      <c r="D507" s="198"/>
      <c r="E507" s="199"/>
      <c r="F507" s="18"/>
      <c r="G507" s="18"/>
      <c r="H507" s="194"/>
      <c r="I507" s="194"/>
      <c r="J507" s="200"/>
      <c r="K507" s="201">
        <f t="shared" si="42"/>
        <v>0</v>
      </c>
      <c r="L507" s="202"/>
      <c r="M507" s="200"/>
      <c r="N507" s="51"/>
      <c r="O507" s="51"/>
      <c r="P507" s="8">
        <f t="shared" si="41"/>
        <v>0</v>
      </c>
      <c r="Q507" s="203"/>
      <c r="R507" s="135"/>
      <c r="S507" s="135"/>
      <c r="T507" s="135"/>
      <c r="U507" s="135"/>
      <c r="V507" s="135"/>
      <c r="W507" s="135"/>
      <c r="X507" s="135"/>
      <c r="Y507" s="135"/>
      <c r="Z507" s="135"/>
      <c r="AA507" s="135"/>
      <c r="AB507" s="3"/>
      <c r="AC507" s="3"/>
      <c r="AD507" s="3"/>
      <c r="AE507" s="3"/>
      <c r="AF507" s="3"/>
      <c r="AG507" s="3"/>
    </row>
    <row r="508" spans="1:33" s="6" customFormat="1" ht="15" x14ac:dyDescent="0.2">
      <c r="A508" s="198"/>
      <c r="B508" s="198"/>
      <c r="C508" s="198"/>
      <c r="D508" s="198"/>
      <c r="E508" s="199"/>
      <c r="F508" s="18"/>
      <c r="G508" s="18"/>
      <c r="H508" s="194"/>
      <c r="I508" s="194"/>
      <c r="J508" s="200"/>
      <c r="K508" s="201">
        <f t="shared" si="42"/>
        <v>0</v>
      </c>
      <c r="L508" s="202"/>
      <c r="M508" s="200"/>
      <c r="N508" s="51"/>
      <c r="O508" s="51"/>
      <c r="P508" s="8">
        <f t="shared" si="41"/>
        <v>0</v>
      </c>
      <c r="Q508" s="203"/>
      <c r="R508" s="135"/>
      <c r="S508" s="135"/>
      <c r="T508" s="135"/>
      <c r="U508" s="135"/>
      <c r="V508" s="135"/>
      <c r="W508" s="135"/>
      <c r="X508" s="135"/>
      <c r="Y508" s="135"/>
      <c r="Z508" s="135"/>
      <c r="AA508" s="135"/>
      <c r="AB508" s="3"/>
      <c r="AC508" s="3"/>
      <c r="AD508" s="3"/>
      <c r="AE508" s="3"/>
      <c r="AF508" s="3"/>
      <c r="AG508" s="3"/>
    </row>
    <row r="509" spans="1:33" s="6" customFormat="1" ht="15" x14ac:dyDescent="0.2">
      <c r="A509" s="198"/>
      <c r="B509" s="198"/>
      <c r="C509" s="198"/>
      <c r="D509" s="198"/>
      <c r="E509" s="199"/>
      <c r="F509" s="18"/>
      <c r="G509" s="18"/>
      <c r="H509" s="194"/>
      <c r="I509" s="194"/>
      <c r="J509" s="200"/>
      <c r="K509" s="201">
        <f t="shared" si="42"/>
        <v>0</v>
      </c>
      <c r="L509" s="202"/>
      <c r="M509" s="200"/>
      <c r="N509" s="51"/>
      <c r="O509" s="51"/>
      <c r="P509" s="8">
        <f t="shared" si="41"/>
        <v>0</v>
      </c>
      <c r="Q509" s="203"/>
      <c r="R509" s="135"/>
      <c r="S509" s="135"/>
      <c r="T509" s="135"/>
      <c r="U509" s="135"/>
      <c r="V509" s="135"/>
      <c r="W509" s="135"/>
      <c r="X509" s="135"/>
      <c r="Y509" s="135"/>
      <c r="Z509" s="135"/>
      <c r="AA509" s="135"/>
      <c r="AB509" s="3"/>
      <c r="AC509" s="3"/>
      <c r="AD509" s="3"/>
      <c r="AE509" s="3"/>
      <c r="AF509" s="3"/>
      <c r="AG509" s="3"/>
    </row>
    <row r="510" spans="1:33" s="6" customFormat="1" ht="15" x14ac:dyDescent="0.2">
      <c r="A510" s="198"/>
      <c r="B510" s="198"/>
      <c r="C510" s="198"/>
      <c r="D510" s="198"/>
      <c r="E510" s="199"/>
      <c r="F510" s="18"/>
      <c r="G510" s="18"/>
      <c r="H510" s="194"/>
      <c r="I510" s="194"/>
      <c r="J510" s="200"/>
      <c r="K510" s="201">
        <f t="shared" si="42"/>
        <v>0</v>
      </c>
      <c r="L510" s="202"/>
      <c r="M510" s="200"/>
      <c r="N510" s="51"/>
      <c r="O510" s="51"/>
      <c r="P510" s="8">
        <f t="shared" si="41"/>
        <v>0</v>
      </c>
      <c r="Q510" s="203"/>
      <c r="R510" s="135"/>
      <c r="S510" s="135"/>
      <c r="T510" s="135"/>
      <c r="U510" s="135"/>
      <c r="V510" s="135"/>
      <c r="W510" s="135"/>
      <c r="X510" s="135"/>
      <c r="Y510" s="135"/>
      <c r="Z510" s="135"/>
      <c r="AA510" s="135"/>
      <c r="AB510" s="3"/>
      <c r="AC510" s="3"/>
      <c r="AD510" s="3"/>
      <c r="AE510" s="3"/>
      <c r="AF510" s="3"/>
      <c r="AG510" s="3"/>
    </row>
    <row r="511" spans="1:33" s="6" customFormat="1" ht="15" x14ac:dyDescent="0.2">
      <c r="A511" s="198"/>
      <c r="B511" s="198"/>
      <c r="C511" s="198"/>
      <c r="D511" s="198"/>
      <c r="E511" s="199"/>
      <c r="F511" s="18"/>
      <c r="G511" s="18"/>
      <c r="H511" s="194"/>
      <c r="I511" s="194"/>
      <c r="J511" s="200"/>
      <c r="K511" s="201">
        <f t="shared" si="42"/>
        <v>0</v>
      </c>
      <c r="L511" s="202"/>
      <c r="M511" s="200"/>
      <c r="N511" s="51"/>
      <c r="O511" s="51"/>
      <c r="P511" s="8">
        <f t="shared" si="41"/>
        <v>0</v>
      </c>
      <c r="Q511" s="203"/>
      <c r="R511" s="135"/>
      <c r="S511" s="135"/>
      <c r="T511" s="135"/>
      <c r="U511" s="135"/>
      <c r="V511" s="135"/>
      <c r="W511" s="135"/>
      <c r="X511" s="135"/>
      <c r="Y511" s="135"/>
      <c r="Z511" s="135"/>
      <c r="AA511" s="135"/>
      <c r="AB511" s="3"/>
      <c r="AC511" s="3"/>
      <c r="AD511" s="3"/>
      <c r="AE511" s="3"/>
      <c r="AF511" s="3"/>
      <c r="AG511" s="3"/>
    </row>
    <row r="512" spans="1:33" s="6" customFormat="1" ht="15" x14ac:dyDescent="0.2">
      <c r="A512" s="198"/>
      <c r="B512" s="198"/>
      <c r="C512" s="198"/>
      <c r="D512" s="198"/>
      <c r="E512" s="199"/>
      <c r="F512" s="18"/>
      <c r="G512" s="18"/>
      <c r="H512" s="194"/>
      <c r="I512" s="194"/>
      <c r="J512" s="200"/>
      <c r="K512" s="201">
        <f t="shared" si="42"/>
        <v>0</v>
      </c>
      <c r="L512" s="202"/>
      <c r="M512" s="200"/>
      <c r="N512" s="51"/>
      <c r="O512" s="51"/>
      <c r="P512" s="8">
        <f t="shared" si="41"/>
        <v>0</v>
      </c>
      <c r="Q512" s="203"/>
      <c r="R512" s="135"/>
      <c r="S512" s="135"/>
      <c r="T512" s="135"/>
      <c r="U512" s="135"/>
      <c r="V512" s="135"/>
      <c r="W512" s="135"/>
      <c r="X512" s="135"/>
      <c r="Y512" s="135"/>
      <c r="Z512" s="135"/>
      <c r="AA512" s="135"/>
      <c r="AB512" s="3"/>
      <c r="AC512" s="3"/>
      <c r="AD512" s="3"/>
      <c r="AE512" s="3"/>
      <c r="AF512" s="3"/>
      <c r="AG512" s="3"/>
    </row>
    <row r="513" spans="1:33" s="6" customFormat="1" ht="15" x14ac:dyDescent="0.2">
      <c r="A513" s="198"/>
      <c r="B513" s="198"/>
      <c r="C513" s="198"/>
      <c r="D513" s="198"/>
      <c r="E513" s="199"/>
      <c r="F513" s="18"/>
      <c r="G513" s="18"/>
      <c r="H513" s="194"/>
      <c r="I513" s="194"/>
      <c r="J513" s="200"/>
      <c r="K513" s="201">
        <f t="shared" si="42"/>
        <v>0</v>
      </c>
      <c r="L513" s="202"/>
      <c r="M513" s="200"/>
      <c r="N513" s="51"/>
      <c r="O513" s="51"/>
      <c r="P513" s="8">
        <f t="shared" si="41"/>
        <v>0</v>
      </c>
      <c r="Q513" s="203"/>
      <c r="R513" s="135"/>
      <c r="S513" s="135"/>
      <c r="T513" s="135"/>
      <c r="U513" s="135"/>
      <c r="V513" s="135"/>
      <c r="W513" s="135"/>
      <c r="X513" s="135"/>
      <c r="Y513" s="135"/>
      <c r="Z513" s="135"/>
      <c r="AA513" s="135"/>
      <c r="AB513" s="3"/>
      <c r="AC513" s="3"/>
      <c r="AD513" s="3"/>
      <c r="AE513" s="3"/>
      <c r="AF513" s="3"/>
      <c r="AG513" s="3"/>
    </row>
    <row r="514" spans="1:33" s="6" customFormat="1" ht="15" x14ac:dyDescent="0.2">
      <c r="A514" s="198"/>
      <c r="B514" s="198"/>
      <c r="C514" s="198"/>
      <c r="D514" s="198"/>
      <c r="E514" s="199"/>
      <c r="F514" s="18"/>
      <c r="G514" s="18"/>
      <c r="H514" s="194"/>
      <c r="I514" s="194"/>
      <c r="J514" s="200"/>
      <c r="K514" s="201">
        <f t="shared" si="42"/>
        <v>0</v>
      </c>
      <c r="L514" s="202"/>
      <c r="M514" s="200"/>
      <c r="N514" s="51"/>
      <c r="O514" s="51"/>
      <c r="P514" s="8">
        <f t="shared" si="41"/>
        <v>0</v>
      </c>
      <c r="Q514" s="203"/>
      <c r="R514" s="135"/>
      <c r="S514" s="135"/>
      <c r="T514" s="135"/>
      <c r="U514" s="135"/>
      <c r="V514" s="135"/>
      <c r="W514" s="135"/>
      <c r="X514" s="135"/>
      <c r="Y514" s="135"/>
      <c r="Z514" s="135"/>
      <c r="AA514" s="135"/>
      <c r="AB514" s="3"/>
      <c r="AC514" s="3"/>
      <c r="AD514" s="3"/>
      <c r="AE514" s="3"/>
      <c r="AF514" s="3"/>
      <c r="AG514" s="3"/>
    </row>
    <row r="515" spans="1:33" s="6" customFormat="1" ht="15" x14ac:dyDescent="0.2">
      <c r="A515" s="198"/>
      <c r="B515" s="198"/>
      <c r="C515" s="198"/>
      <c r="D515" s="198"/>
      <c r="E515" s="199"/>
      <c r="F515" s="18"/>
      <c r="G515" s="18"/>
      <c r="H515" s="194"/>
      <c r="I515" s="194"/>
      <c r="J515" s="200"/>
      <c r="K515" s="201">
        <f t="shared" si="42"/>
        <v>0</v>
      </c>
      <c r="L515" s="202"/>
      <c r="M515" s="200"/>
      <c r="N515" s="51"/>
      <c r="O515" s="51"/>
      <c r="P515" s="8">
        <f t="shared" si="41"/>
        <v>0</v>
      </c>
      <c r="Q515" s="203"/>
      <c r="R515" s="135"/>
      <c r="S515" s="135"/>
      <c r="T515" s="135"/>
      <c r="U515" s="135"/>
      <c r="V515" s="135"/>
      <c r="W515" s="135"/>
      <c r="X515" s="135"/>
      <c r="Y515" s="135"/>
      <c r="Z515" s="135"/>
      <c r="AA515" s="135"/>
      <c r="AB515" s="3"/>
      <c r="AC515" s="3"/>
      <c r="AD515" s="3"/>
      <c r="AE515" s="3"/>
      <c r="AF515" s="3"/>
      <c r="AG515" s="3"/>
    </row>
    <row r="516" spans="1:33" s="6" customFormat="1" ht="15" x14ac:dyDescent="0.2">
      <c r="A516" s="198"/>
      <c r="B516" s="198"/>
      <c r="C516" s="198"/>
      <c r="D516" s="198"/>
      <c r="E516" s="199"/>
      <c r="F516" s="18"/>
      <c r="G516" s="18"/>
      <c r="H516" s="194"/>
      <c r="I516" s="194"/>
      <c r="J516" s="200"/>
      <c r="K516" s="201">
        <f t="shared" si="42"/>
        <v>0</v>
      </c>
      <c r="L516" s="202"/>
      <c r="M516" s="200"/>
      <c r="N516" s="51"/>
      <c r="O516" s="51"/>
      <c r="P516" s="8">
        <f t="shared" si="41"/>
        <v>0</v>
      </c>
      <c r="Q516" s="203"/>
      <c r="R516" s="135"/>
      <c r="S516" s="135"/>
      <c r="T516" s="135"/>
      <c r="U516" s="135"/>
      <c r="V516" s="135"/>
      <c r="W516" s="135"/>
      <c r="X516" s="135"/>
      <c r="Y516" s="135"/>
      <c r="Z516" s="135"/>
      <c r="AA516" s="135"/>
      <c r="AB516" s="3"/>
      <c r="AC516" s="3"/>
      <c r="AD516" s="3"/>
      <c r="AE516" s="3"/>
      <c r="AF516" s="3"/>
      <c r="AG516" s="3"/>
    </row>
    <row r="517" spans="1:33" s="6" customFormat="1" ht="15" x14ac:dyDescent="0.2">
      <c r="A517" s="198"/>
      <c r="B517" s="198"/>
      <c r="C517" s="198"/>
      <c r="D517" s="198"/>
      <c r="E517" s="199"/>
      <c r="F517" s="18"/>
      <c r="G517" s="18"/>
      <c r="H517" s="194"/>
      <c r="I517" s="194"/>
      <c r="J517" s="200"/>
      <c r="K517" s="201">
        <f t="shared" si="42"/>
        <v>0</v>
      </c>
      <c r="L517" s="202"/>
      <c r="M517" s="200"/>
      <c r="N517" s="51"/>
      <c r="O517" s="51"/>
      <c r="P517" s="8">
        <f t="shared" si="41"/>
        <v>0</v>
      </c>
      <c r="Q517" s="203"/>
      <c r="R517" s="135"/>
      <c r="S517" s="135"/>
      <c r="T517" s="135"/>
      <c r="U517" s="135"/>
      <c r="V517" s="135"/>
      <c r="W517" s="135"/>
      <c r="X517" s="135"/>
      <c r="Y517" s="135"/>
      <c r="Z517" s="135"/>
      <c r="AA517" s="135"/>
      <c r="AB517" s="3"/>
      <c r="AC517" s="3"/>
      <c r="AD517" s="3"/>
      <c r="AE517" s="3"/>
      <c r="AF517" s="3"/>
      <c r="AG517" s="3"/>
    </row>
    <row r="518" spans="1:33" s="6" customFormat="1" ht="15" x14ac:dyDescent="0.2">
      <c r="A518" s="198"/>
      <c r="B518" s="198"/>
      <c r="C518" s="198"/>
      <c r="D518" s="198"/>
      <c r="E518" s="199"/>
      <c r="F518" s="18"/>
      <c r="G518" s="18"/>
      <c r="H518" s="194"/>
      <c r="I518" s="194"/>
      <c r="J518" s="200"/>
      <c r="K518" s="201">
        <f t="shared" si="42"/>
        <v>0</v>
      </c>
      <c r="L518" s="202"/>
      <c r="M518" s="200"/>
      <c r="N518" s="51"/>
      <c r="O518" s="51"/>
      <c r="P518" s="8">
        <f t="shared" si="41"/>
        <v>0</v>
      </c>
      <c r="Q518" s="203"/>
      <c r="R518" s="135"/>
      <c r="S518" s="135"/>
      <c r="T518" s="135"/>
      <c r="U518" s="135"/>
      <c r="V518" s="135"/>
      <c r="W518" s="135"/>
      <c r="X518" s="135"/>
      <c r="Y518" s="135"/>
      <c r="Z518" s="135"/>
      <c r="AA518" s="135"/>
      <c r="AB518" s="3"/>
      <c r="AC518" s="3"/>
      <c r="AD518" s="3"/>
      <c r="AE518" s="3"/>
      <c r="AF518" s="3"/>
      <c r="AG518" s="3"/>
    </row>
    <row r="519" spans="1:33" s="6" customFormat="1" ht="15" x14ac:dyDescent="0.2">
      <c r="A519" s="198"/>
      <c r="B519" s="198"/>
      <c r="C519" s="198"/>
      <c r="D519" s="198"/>
      <c r="E519" s="199"/>
      <c r="F519" s="18"/>
      <c r="G519" s="18"/>
      <c r="H519" s="194"/>
      <c r="I519" s="194"/>
      <c r="J519" s="200"/>
      <c r="K519" s="201">
        <f>I519*J519</f>
        <v>0</v>
      </c>
      <c r="L519" s="202"/>
      <c r="M519" s="200"/>
      <c r="N519" s="51"/>
      <c r="O519" s="51"/>
      <c r="P519" s="8">
        <f t="shared" si="41"/>
        <v>0</v>
      </c>
      <c r="Q519" s="203"/>
      <c r="R519" s="135"/>
      <c r="S519" s="135"/>
      <c r="T519" s="135"/>
      <c r="U519" s="135"/>
      <c r="V519" s="135"/>
      <c r="W519" s="135"/>
      <c r="X519" s="135"/>
      <c r="Y519" s="135"/>
      <c r="Z519" s="135"/>
      <c r="AA519" s="135"/>
      <c r="AB519" s="3"/>
      <c r="AC519" s="3"/>
      <c r="AD519" s="3"/>
      <c r="AE519" s="3"/>
      <c r="AF519" s="3"/>
      <c r="AG519" s="3"/>
    </row>
    <row r="520" spans="1:33" s="6" customFormat="1" x14ac:dyDescent="0.2">
      <c r="A520" s="198"/>
      <c r="B520" s="198"/>
      <c r="C520" s="198"/>
      <c r="D520" s="198"/>
      <c r="E520" s="199"/>
      <c r="F520" s="18"/>
      <c r="G520" s="18"/>
      <c r="H520" s="194"/>
      <c r="I520" s="194"/>
      <c r="J520" s="200"/>
      <c r="K520" s="204"/>
      <c r="L520" s="202"/>
      <c r="M520" s="200"/>
      <c r="N520" s="200"/>
      <c r="O520" s="200"/>
      <c r="P520" s="15"/>
      <c r="Q520" s="203"/>
      <c r="R520" s="135"/>
      <c r="S520" s="135"/>
      <c r="T520" s="135"/>
      <c r="U520" s="135"/>
      <c r="V520" s="135"/>
      <c r="W520" s="135"/>
      <c r="X520" s="135"/>
      <c r="Y520" s="135"/>
      <c r="Z520" s="135"/>
      <c r="AA520" s="135"/>
      <c r="AB520" s="3"/>
      <c r="AC520" s="3"/>
      <c r="AD520" s="3"/>
      <c r="AE520" s="3"/>
      <c r="AF520" s="3"/>
      <c r="AG520" s="3"/>
    </row>
    <row r="521" spans="1:33" s="6" customFormat="1" x14ac:dyDescent="0.2">
      <c r="A521" s="135"/>
      <c r="B521" s="135"/>
      <c r="C521" s="135"/>
      <c r="D521" s="135"/>
      <c r="E521" s="193"/>
      <c r="F521" s="15"/>
      <c r="G521" s="15"/>
      <c r="H521" s="194"/>
      <c r="I521" s="194"/>
      <c r="J521" s="200"/>
      <c r="K521" s="204"/>
      <c r="L521" s="202"/>
      <c r="M521" s="200"/>
      <c r="N521" s="200"/>
      <c r="O521" s="200"/>
      <c r="P521" s="15"/>
      <c r="Q521" s="203"/>
      <c r="R521" s="135"/>
      <c r="S521" s="135"/>
      <c r="T521" s="135"/>
      <c r="U521" s="135"/>
      <c r="V521" s="135"/>
      <c r="W521" s="135"/>
      <c r="X521" s="135"/>
      <c r="Y521" s="135"/>
      <c r="Z521" s="135"/>
      <c r="AA521" s="135"/>
      <c r="AB521" s="3"/>
      <c r="AC521" s="3"/>
      <c r="AD521" s="3"/>
      <c r="AE521" s="3"/>
      <c r="AF521" s="3"/>
      <c r="AG521" s="3"/>
    </row>
  </sheetData>
  <mergeCells count="12">
    <mergeCell ref="A9:C9"/>
    <mergeCell ref="L12:O12"/>
    <mergeCell ref="D11:E12"/>
    <mergeCell ref="A11:C12"/>
    <mergeCell ref="H12:K12"/>
    <mergeCell ref="H11:K11"/>
    <mergeCell ref="F11:G12"/>
    <mergeCell ref="A2:Q2"/>
    <mergeCell ref="A4:Q4"/>
    <mergeCell ref="A6:C6"/>
    <mergeCell ref="A7:C7"/>
    <mergeCell ref="A8:C8"/>
  </mergeCells>
  <phoneticPr fontId="6" type="noConversion"/>
  <conditionalFormatting sqref="A451:G520 J451:K520 Q451:Q520">
    <cfRule type="expression" dxfId="2" priority="6" stopIfTrue="1">
      <formula>#REF!&lt;&gt;0</formula>
    </cfRule>
  </conditionalFormatting>
  <conditionalFormatting sqref="M451:O520">
    <cfRule type="expression" dxfId="1" priority="1" stopIfTrue="1">
      <formula>#REF!&lt;&gt;0</formula>
    </cfRule>
  </conditionalFormatting>
  <conditionalFormatting sqref="P451:P519">
    <cfRule type="expression" dxfId="0" priority="9" stopIfTrue="1">
      <formula>#REF!&lt;&gt;0</formula>
    </cfRule>
  </conditionalFormatting>
  <dataValidations count="1">
    <dataValidation type="list" allowBlank="1" showInputMessage="1" showErrorMessage="1" sqref="C14:C450" xr:uid="{4C82B9A0-602C-4853-A71C-B57F50B926CC}">
      <formula1>$Y$5:$Y$6</formula1>
    </dataValidation>
  </dataValidations>
  <pageMargins left="0.31496062992125984" right="0.23622047244094491" top="0.47244094488188981" bottom="0.51181102362204722" header="0" footer="0"/>
  <pageSetup paperSize="9" orientation="portrait" r:id="rId1"/>
  <headerFooter alignWithMargins="0">
    <oddFooter>&amp;LFirmado por el representante legal:
Fecha:</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'Tabla III. Resultados Trabajo'!$A$28</xm:f>
          </x14:formula1>
          <xm:sqref>Q14:Q450</xm:sqref>
        </x14:dataValidation>
        <x14:dataValidation type="list" allowBlank="1" showInputMessage="1" showErrorMessage="1" xr:uid="{256CC99A-C1F6-4DF1-85B9-D9FB8EB5C1F5}">
          <x14:formula1>
            <xm:f>'Tabla III. Resultados Trabajo'!$B$4:$B$7</xm:f>
          </x14:formula1>
          <xm:sqref>B14:B450</xm:sqref>
        </x14:dataValidation>
      </x14:dataValidations>
    </ex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1:R266"/>
  <sheetViews>
    <sheetView showGridLines="0" showZeros="0" topLeftCell="A63" zoomScale="90" zoomScaleNormal="90" zoomScalePageLayoutView="90" workbookViewId="0">
      <selection activeCell="G30" sqref="G30"/>
    </sheetView>
  </sheetViews>
  <sheetFormatPr baseColWidth="10" defaultColWidth="10.625" defaultRowHeight="15" outlineLevelCol="1" x14ac:dyDescent="0.2"/>
  <cols>
    <col min="1" max="1" width="43.625" style="100" customWidth="1"/>
    <col min="2" max="2" width="28.625" style="100" customWidth="1"/>
    <col min="3" max="3" width="22.75" style="100" customWidth="1" outlineLevel="1"/>
    <col min="4" max="4" width="16.625" style="100" customWidth="1" outlineLevel="1"/>
    <col min="5" max="5" width="16.625" style="100" customWidth="1"/>
    <col min="6" max="6" width="12.125" style="100" customWidth="1"/>
    <col min="7" max="7" width="23.75" style="52" customWidth="1"/>
    <col min="8" max="8" width="12" style="52" customWidth="1"/>
    <col min="9" max="9" width="15.125" style="52" customWidth="1"/>
    <col min="10" max="10" width="17.5" style="52" customWidth="1"/>
    <col min="11" max="11" width="15.75" style="52" customWidth="1"/>
    <col min="12" max="12" width="6.125" style="52" customWidth="1"/>
    <col min="13" max="18" width="10.625" style="52"/>
    <col min="19" max="16384" width="10.625" style="100"/>
  </cols>
  <sheetData>
    <row r="1" spans="1:14" s="87" customFormat="1" ht="111.95" customHeight="1" x14ac:dyDescent="0.25">
      <c r="A1" s="86"/>
      <c r="B1" s="86"/>
      <c r="C1" s="86"/>
      <c r="D1" s="86"/>
      <c r="E1" s="86"/>
      <c r="F1" s="86"/>
      <c r="G1" s="86"/>
      <c r="H1" s="86"/>
      <c r="I1" s="86"/>
      <c r="J1" s="86"/>
      <c r="K1" s="86"/>
      <c r="L1" s="86"/>
      <c r="M1" s="86"/>
      <c r="N1" s="86"/>
    </row>
    <row r="2" spans="1:14" s="87" customFormat="1" ht="23.25" customHeight="1" x14ac:dyDescent="0.25">
      <c r="A2" s="208" t="s">
        <v>526</v>
      </c>
      <c r="B2" s="209"/>
      <c r="C2" s="209"/>
      <c r="D2" s="209"/>
      <c r="E2" s="209"/>
      <c r="F2" s="209"/>
      <c r="G2" s="209"/>
      <c r="H2" s="209"/>
      <c r="I2" s="88"/>
      <c r="J2" s="88"/>
      <c r="K2" s="128"/>
      <c r="L2" s="88"/>
      <c r="M2" s="88"/>
      <c r="N2" s="88"/>
    </row>
    <row r="3" spans="1:14" s="87" customFormat="1" ht="23.25" customHeight="1" thickBot="1" x14ac:dyDescent="0.3">
      <c r="A3" s="136"/>
      <c r="B3" s="137"/>
      <c r="C3" s="137"/>
      <c r="D3" s="127"/>
      <c r="E3" s="127"/>
      <c r="F3" s="127"/>
      <c r="G3" s="127"/>
      <c r="H3" s="127"/>
      <c r="I3" s="88"/>
      <c r="J3" s="88"/>
      <c r="K3" s="128"/>
      <c r="L3" s="88"/>
      <c r="M3" s="88"/>
      <c r="N3" s="88"/>
    </row>
    <row r="4" spans="1:14" s="87" customFormat="1" ht="15" customHeight="1" thickBot="1" x14ac:dyDescent="0.3">
      <c r="A4" s="213" t="s">
        <v>500</v>
      </c>
      <c r="B4" s="143" t="s">
        <v>527</v>
      </c>
      <c r="C4" s="144"/>
      <c r="D4" s="144"/>
      <c r="E4" s="144"/>
      <c r="F4" s="144"/>
      <c r="G4" s="145"/>
      <c r="H4" s="146"/>
      <c r="I4" s="86"/>
      <c r="J4" s="86"/>
      <c r="K4" s="86"/>
      <c r="L4" s="86"/>
      <c r="M4" s="86"/>
      <c r="N4" s="86"/>
    </row>
    <row r="5" spans="1:14" s="87" customFormat="1" ht="15" customHeight="1" thickBot="1" x14ac:dyDescent="0.3">
      <c r="A5" s="214"/>
      <c r="B5" s="143" t="s">
        <v>528</v>
      </c>
      <c r="C5" s="144"/>
      <c r="D5" s="144"/>
      <c r="E5" s="144"/>
      <c r="F5" s="144"/>
      <c r="G5" s="145"/>
      <c r="H5" s="146"/>
      <c r="I5" s="86"/>
      <c r="J5" s="86"/>
      <c r="K5" s="86"/>
      <c r="L5" s="86"/>
      <c r="M5" s="86"/>
      <c r="N5" s="86"/>
    </row>
    <row r="6" spans="1:14" s="87" customFormat="1" ht="15" customHeight="1" thickBot="1" x14ac:dyDescent="0.3">
      <c r="A6" s="214"/>
      <c r="B6" s="143" t="s">
        <v>529</v>
      </c>
      <c r="C6" s="144"/>
      <c r="D6" s="144"/>
      <c r="E6" s="144"/>
      <c r="F6" s="144"/>
      <c r="G6" s="145"/>
      <c r="H6" s="146"/>
      <c r="I6" s="86"/>
      <c r="J6" s="86"/>
      <c r="K6" s="86"/>
      <c r="L6" s="86"/>
      <c r="M6" s="86"/>
      <c r="N6" s="86"/>
    </row>
    <row r="7" spans="1:14" s="87" customFormat="1" ht="15" customHeight="1" thickBot="1" x14ac:dyDescent="0.3">
      <c r="A7" s="215"/>
      <c r="B7" s="143" t="s">
        <v>530</v>
      </c>
      <c r="C7" s="144"/>
      <c r="D7" s="144"/>
      <c r="E7" s="144"/>
      <c r="F7" s="144"/>
      <c r="G7" s="145"/>
      <c r="H7" s="146"/>
      <c r="I7" s="86"/>
      <c r="J7" s="86"/>
      <c r="K7" s="86"/>
      <c r="L7" s="86"/>
      <c r="M7" s="86"/>
      <c r="N7" s="86"/>
    </row>
    <row r="8" spans="1:14" s="87" customFormat="1" ht="15" customHeight="1" thickBot="1" x14ac:dyDescent="0.3">
      <c r="A8" s="90"/>
      <c r="B8" s="90"/>
      <c r="C8" s="90"/>
      <c r="D8" s="90"/>
      <c r="E8" s="90"/>
      <c r="F8" s="91"/>
      <c r="G8" s="86"/>
      <c r="H8" s="86"/>
      <c r="I8" s="86"/>
      <c r="J8" s="86"/>
      <c r="K8" s="86"/>
      <c r="L8" s="86"/>
      <c r="M8" s="86"/>
      <c r="N8" s="86"/>
    </row>
    <row r="9" spans="1:14" s="87" customFormat="1" ht="15" customHeight="1" thickBot="1" x14ac:dyDescent="0.3">
      <c r="A9" s="89" t="s">
        <v>501</v>
      </c>
      <c r="B9" s="217"/>
      <c r="C9" s="218"/>
      <c r="D9" s="218"/>
      <c r="E9" s="218"/>
      <c r="F9" s="218"/>
      <c r="G9" s="219"/>
      <c r="H9" s="220"/>
      <c r="I9" s="86"/>
      <c r="J9" s="86"/>
      <c r="K9" s="86"/>
      <c r="L9" s="86"/>
      <c r="M9" s="86"/>
      <c r="N9" s="86"/>
    </row>
    <row r="10" spans="1:14" s="87" customFormat="1" ht="15" customHeight="1" thickBot="1" x14ac:dyDescent="0.3">
      <c r="A10" s="90"/>
      <c r="B10" s="90"/>
      <c r="C10" s="90"/>
      <c r="D10" s="90"/>
      <c r="E10" s="90"/>
      <c r="F10" s="91"/>
      <c r="G10" s="86"/>
      <c r="H10" s="86"/>
      <c r="I10" s="86"/>
      <c r="J10" s="86"/>
      <c r="K10" s="86"/>
      <c r="L10" s="86"/>
      <c r="M10" s="86"/>
      <c r="N10" s="86"/>
    </row>
    <row r="11" spans="1:14" s="87" customFormat="1" ht="15" customHeight="1" thickBot="1" x14ac:dyDescent="0.3">
      <c r="A11" s="89" t="s">
        <v>502</v>
      </c>
      <c r="B11" s="217"/>
      <c r="C11" s="218"/>
      <c r="D11" s="218"/>
      <c r="E11" s="218"/>
      <c r="F11" s="218"/>
      <c r="G11" s="219"/>
      <c r="H11" s="220"/>
      <c r="I11" s="86"/>
      <c r="J11" s="86"/>
      <c r="K11" s="86"/>
      <c r="L11" s="86"/>
      <c r="M11" s="86"/>
      <c r="N11" s="86"/>
    </row>
    <row r="12" spans="1:14" s="87" customFormat="1" ht="15" customHeight="1" thickBot="1" x14ac:dyDescent="0.3">
      <c r="A12" s="90"/>
      <c r="B12" s="90"/>
      <c r="C12" s="90"/>
      <c r="D12" s="90"/>
      <c r="E12" s="90"/>
      <c r="F12" s="91"/>
      <c r="G12" s="86"/>
      <c r="H12" s="86"/>
      <c r="I12" s="86"/>
      <c r="J12" s="86"/>
      <c r="K12" s="86"/>
      <c r="L12" s="86"/>
      <c r="M12" s="86"/>
      <c r="N12" s="86"/>
    </row>
    <row r="13" spans="1:14" s="87" customFormat="1" ht="39" customHeight="1" thickBot="1" x14ac:dyDescent="0.3">
      <c r="A13" s="89" t="s">
        <v>503</v>
      </c>
      <c r="B13" s="217"/>
      <c r="C13" s="218"/>
      <c r="D13" s="218"/>
      <c r="E13" s="218"/>
      <c r="F13" s="218"/>
      <c r="G13" s="219"/>
      <c r="H13" s="220"/>
      <c r="I13" s="86"/>
      <c r="J13" s="86"/>
      <c r="K13" s="86"/>
      <c r="L13" s="86"/>
      <c r="M13" s="86"/>
      <c r="N13" s="86"/>
    </row>
    <row r="14" spans="1:14" s="87" customFormat="1" ht="15" customHeight="1" thickBot="1" x14ac:dyDescent="0.3">
      <c r="A14" s="90"/>
      <c r="B14" s="90"/>
      <c r="C14" s="90"/>
      <c r="D14" s="90"/>
      <c r="E14" s="90"/>
      <c r="F14" s="91"/>
      <c r="G14" s="86"/>
      <c r="H14" s="86"/>
      <c r="I14" s="86"/>
      <c r="J14" s="86"/>
      <c r="K14" s="86"/>
      <c r="L14" s="86"/>
      <c r="M14" s="86"/>
      <c r="N14" s="86"/>
    </row>
    <row r="15" spans="1:14" s="87" customFormat="1" ht="15" customHeight="1" thickBot="1" x14ac:dyDescent="0.3">
      <c r="A15" s="213" t="s">
        <v>504</v>
      </c>
      <c r="B15" s="216"/>
      <c r="C15" s="93"/>
      <c r="D15" s="93"/>
      <c r="E15" s="86"/>
      <c r="F15" s="92"/>
      <c r="G15" s="86"/>
      <c r="H15" s="86"/>
      <c r="I15" s="86"/>
      <c r="J15" s="86"/>
      <c r="K15" s="86"/>
      <c r="L15" s="86"/>
      <c r="M15" s="86"/>
      <c r="N15" s="86"/>
    </row>
    <row r="16" spans="1:14" s="87" customFormat="1" ht="15" customHeight="1" x14ac:dyDescent="0.25">
      <c r="A16" s="167" t="s">
        <v>38</v>
      </c>
      <c r="B16" s="168"/>
      <c r="C16" s="95"/>
      <c r="D16" s="94" t="s">
        <v>505</v>
      </c>
      <c r="E16" s="101"/>
      <c r="F16" s="92"/>
      <c r="I16" s="86"/>
      <c r="J16" s="86"/>
      <c r="K16" s="86"/>
      <c r="L16" s="86"/>
      <c r="M16" s="86"/>
      <c r="N16" s="86"/>
    </row>
    <row r="17" spans="1:18" s="87" customFormat="1" ht="15" customHeight="1" thickBot="1" x14ac:dyDescent="0.3">
      <c r="A17" s="170" t="s">
        <v>10</v>
      </c>
      <c r="B17" s="171"/>
      <c r="C17" s="95"/>
      <c r="D17" s="102" t="s">
        <v>506</v>
      </c>
      <c r="E17" s="103"/>
      <c r="F17" s="92"/>
      <c r="I17" s="86"/>
      <c r="J17" s="86"/>
      <c r="K17" s="86"/>
      <c r="L17" s="86"/>
      <c r="M17" s="86"/>
      <c r="N17" s="86"/>
    </row>
    <row r="18" spans="1:18" s="87" customFormat="1" ht="15.75" thickBot="1" x14ac:dyDescent="0.3">
      <c r="A18" s="172" t="s">
        <v>40</v>
      </c>
      <c r="B18" s="168"/>
      <c r="C18" s="95"/>
      <c r="D18" s="96" t="s">
        <v>507</v>
      </c>
      <c r="E18" s="105"/>
      <c r="G18" s="86"/>
      <c r="H18" s="86"/>
      <c r="I18" s="86"/>
      <c r="J18" s="86"/>
      <c r="K18" s="86"/>
      <c r="L18" s="86"/>
      <c r="M18" s="86"/>
      <c r="N18" s="86"/>
    </row>
    <row r="19" spans="1:18" s="87" customFormat="1" ht="15.75" hidden="1" thickBot="1" x14ac:dyDescent="0.3">
      <c r="A19" s="173"/>
      <c r="B19" s="169"/>
      <c r="C19" s="86"/>
      <c r="D19" s="96" t="s">
        <v>507</v>
      </c>
      <c r="E19" s="97">
        <f>+COUNTA(A28:A32)</f>
        <v>5</v>
      </c>
      <c r="F19" s="86"/>
      <c r="I19" s="86"/>
      <c r="J19" s="86"/>
      <c r="M19" s="86"/>
      <c r="N19" s="86"/>
    </row>
    <row r="20" spans="1:18" s="87" customFormat="1" ht="15.75" thickBot="1" x14ac:dyDescent="0.3">
      <c r="A20" s="174" t="s">
        <v>14</v>
      </c>
      <c r="B20" s="171"/>
      <c r="C20" s="86"/>
      <c r="D20" s="86"/>
      <c r="E20" s="86"/>
      <c r="F20" s="86"/>
      <c r="I20" s="86"/>
      <c r="J20" s="86"/>
      <c r="M20" s="86"/>
      <c r="N20" s="86"/>
    </row>
    <row r="21" spans="1:18" ht="18" customHeight="1" x14ac:dyDescent="0.2">
      <c r="A21" s="52"/>
      <c r="B21" s="52"/>
      <c r="C21" s="52"/>
      <c r="G21" s="100"/>
      <c r="H21" s="100"/>
    </row>
    <row r="22" spans="1:18" ht="27" customHeight="1" x14ac:dyDescent="0.2">
      <c r="A22" s="210" t="s">
        <v>508</v>
      </c>
      <c r="B22" s="210"/>
      <c r="C22" s="210"/>
      <c r="D22" s="210"/>
      <c r="E22" s="210"/>
      <c r="F22" s="210"/>
      <c r="G22" s="210"/>
      <c r="H22" s="210"/>
      <c r="I22" s="210"/>
      <c r="J22" s="210"/>
      <c r="K22" s="210"/>
    </row>
    <row r="24" spans="1:18" ht="13.5" customHeight="1" x14ac:dyDescent="0.2">
      <c r="A24" s="211" t="s">
        <v>509</v>
      </c>
      <c r="B24" s="212"/>
      <c r="C24" s="175">
        <f>'Tabla I. Facturas'!Q12</f>
        <v>0</v>
      </c>
      <c r="D24" s="175">
        <f>+'Tabla II. Nóminas + SS'!P12</f>
        <v>0</v>
      </c>
      <c r="E24" s="176">
        <f>+'Tabla I. Facturas'!Q12+'Tabla II. Nóminas + SS'!P12</f>
        <v>0</v>
      </c>
    </row>
    <row r="25" spans="1:18" ht="15.75" thickBot="1" x14ac:dyDescent="0.25"/>
    <row r="26" spans="1:18" ht="30.75" thickBot="1" x14ac:dyDescent="0.25">
      <c r="A26" s="205" t="s">
        <v>510</v>
      </c>
      <c r="B26" s="206"/>
      <c r="C26" s="206"/>
      <c r="D26" s="206"/>
      <c r="E26" s="207"/>
      <c r="G26" s="98"/>
      <c r="H26" s="99" t="s">
        <v>511</v>
      </c>
      <c r="I26" s="99" t="s">
        <v>512</v>
      </c>
      <c r="J26" s="99" t="s">
        <v>513</v>
      </c>
      <c r="K26" s="99" t="s">
        <v>33</v>
      </c>
      <c r="L26" s="100"/>
    </row>
    <row r="27" spans="1:18" ht="44.25" customHeight="1" thickBot="1" x14ac:dyDescent="0.25">
      <c r="A27" s="106" t="s">
        <v>514</v>
      </c>
      <c r="B27" s="107" t="s">
        <v>515</v>
      </c>
      <c r="C27" s="108" t="s">
        <v>516</v>
      </c>
      <c r="D27" s="109" t="s">
        <v>517</v>
      </c>
      <c r="E27" s="109" t="s">
        <v>518</v>
      </c>
      <c r="F27" s="52"/>
      <c r="G27" s="99" t="s">
        <v>519</v>
      </c>
      <c r="H27" s="177"/>
      <c r="I27" s="178"/>
      <c r="J27" s="178"/>
      <c r="K27" s="179"/>
      <c r="R27" s="100"/>
    </row>
    <row r="28" spans="1:18" ht="22.5" customHeight="1" thickBot="1" x14ac:dyDescent="0.25">
      <c r="A28" s="110" t="s">
        <v>520</v>
      </c>
      <c r="B28" s="148"/>
      <c r="C28" s="116">
        <f>SUMIF('Tabla I. Facturas'!Q16:Q380,'Tabla III. Resultados Trabajo'!A28,'Tabla I. Facturas'!P16:P380)+SUMIF('Tabla II. Nóminas + SS'!Q14:Q382,'Tabla III. Resultados Trabajo'!A28,'Tabla II. Nóminas + SS'!P14:P382)</f>
        <v>0</v>
      </c>
      <c r="D28" s="116">
        <f>C28</f>
        <v>0</v>
      </c>
      <c r="E28" s="117">
        <f>IF(D28=0,0,IF(D28&lt;&gt;"Se están imputando gastos en partidas no finciables por la FB",(D28/B28)-1," "))</f>
        <v>0</v>
      </c>
      <c r="F28" s="54"/>
      <c r="G28" s="104" t="s">
        <v>32</v>
      </c>
      <c r="H28" s="180"/>
      <c r="I28" s="181"/>
      <c r="J28" s="181"/>
      <c r="K28" s="182">
        <v>1</v>
      </c>
      <c r="R28" s="100"/>
    </row>
    <row r="29" spans="1:18" ht="22.5" customHeight="1" x14ac:dyDescent="0.25">
      <c r="A29" s="110" t="s">
        <v>521</v>
      </c>
      <c r="B29" s="111"/>
      <c r="C29" s="116">
        <f>+SUMIF('Tabla I. Facturas'!$Q$16:$Q$380,'Tabla III. Resultados Trabajo'!A29,'Tabla I. Facturas'!$P$16:$P$380)</f>
        <v>0</v>
      </c>
      <c r="D29" s="116">
        <f>C29</f>
        <v>0</v>
      </c>
      <c r="E29" s="117">
        <f>IF(D29=0,0,IF(D29&lt;&gt;"Se están imputando gastos en partidas no finciables por la FB",(D29/B29)-1," "))</f>
        <v>0</v>
      </c>
      <c r="F29" s="54"/>
      <c r="H29" s="112"/>
      <c r="I29" s="54"/>
      <c r="L29" s="113"/>
      <c r="R29" s="100"/>
    </row>
    <row r="30" spans="1:18" ht="22.5" customHeight="1" x14ac:dyDescent="0.25">
      <c r="A30" s="120" t="s">
        <v>522</v>
      </c>
      <c r="B30" s="111"/>
      <c r="C30" s="116">
        <f>+SUMIF('Tabla I. Facturas'!$Q$16:$Q$380,'Tabla III. Resultados Trabajo'!A30,'Tabla I. Facturas'!$P$16:$P$380)</f>
        <v>0</v>
      </c>
      <c r="D30" s="116">
        <f>C30</f>
        <v>0</v>
      </c>
      <c r="E30" s="117">
        <f>IF(D30=0,0,IF(D30&lt;&gt;"Se están imputando gastos en partidas no finciables por la FB",(D30/B30)-1," "))</f>
        <v>0</v>
      </c>
      <c r="F30" s="54"/>
      <c r="H30" s="112"/>
      <c r="I30" s="54"/>
      <c r="L30" s="113"/>
      <c r="R30" s="100"/>
    </row>
    <row r="31" spans="1:18" ht="22.5" customHeight="1" x14ac:dyDescent="0.2">
      <c r="A31" s="110" t="s">
        <v>523</v>
      </c>
      <c r="B31" s="111"/>
      <c r="C31" s="116">
        <f>+SUMIF('Tabla I. Facturas'!$Q$16:$Q$380,'Tabla III. Resultados Trabajo'!A31,'Tabla I. Facturas'!$P$16:$P$380)</f>
        <v>0</v>
      </c>
      <c r="D31" s="116">
        <f>C31</f>
        <v>0</v>
      </c>
      <c r="E31" s="117">
        <f>IF(D31=0,0,IF(D31&lt;&gt;"Se están imputando gastos en partidas no finciables por la FB",(D31/B31)-1," "))</f>
        <v>0</v>
      </c>
      <c r="F31" s="54"/>
      <c r="H31" s="112"/>
      <c r="I31" s="54"/>
      <c r="R31" s="100"/>
    </row>
    <row r="32" spans="1:18" ht="33" customHeight="1" x14ac:dyDescent="0.2">
      <c r="A32" s="110" t="s">
        <v>524</v>
      </c>
      <c r="B32" s="111">
        <f>0.07*(B28+B29+B30+B31)</f>
        <v>0</v>
      </c>
      <c r="C32" s="116">
        <f>0.07*(C28+C29+C30+C31)</f>
        <v>0</v>
      </c>
      <c r="D32" s="116">
        <f>0.07*(D28+D29+D30+D31)</f>
        <v>0</v>
      </c>
      <c r="E32" s="117">
        <f>IF(D32=0,0,IF(D32&lt;&gt;"Se están imputando gastos en partidas no finciables por la FB",(D32/B32)-1," "))</f>
        <v>0</v>
      </c>
      <c r="F32" s="54"/>
      <c r="H32" s="112"/>
      <c r="I32" s="54"/>
      <c r="R32" s="100"/>
    </row>
    <row r="33" spans="1:18" s="87" customFormat="1" ht="21.95" customHeight="1" x14ac:dyDescent="0.25">
      <c r="A33" s="110" t="s">
        <v>33</v>
      </c>
      <c r="B33" s="115">
        <f>SUM(B28:B32)</f>
        <v>0</v>
      </c>
      <c r="C33" s="116">
        <f>SUM(C28:C32)</f>
        <v>0</v>
      </c>
      <c r="D33" s="116">
        <f>SUM(D28:D32)</f>
        <v>0</v>
      </c>
      <c r="E33" s="52"/>
      <c r="F33" s="86"/>
      <c r="G33" s="86"/>
      <c r="H33" s="112"/>
      <c r="I33" s="54"/>
      <c r="J33" s="86"/>
      <c r="K33" s="86"/>
      <c r="L33" s="86"/>
      <c r="M33" s="86"/>
      <c r="N33" s="86"/>
      <c r="O33" s="86"/>
      <c r="P33" s="86"/>
      <c r="Q33" s="86"/>
    </row>
    <row r="34" spans="1:18" s="87" customFormat="1" ht="22.5" customHeight="1" thickBot="1" x14ac:dyDescent="0.3">
      <c r="A34" s="52"/>
      <c r="B34" s="52"/>
      <c r="C34" s="54"/>
      <c r="D34" s="54"/>
      <c r="E34" s="114"/>
      <c r="F34" s="100"/>
      <c r="G34" s="86"/>
      <c r="H34" s="86"/>
      <c r="I34" s="112"/>
      <c r="J34" s="54"/>
      <c r="K34" s="86"/>
      <c r="L34" s="86"/>
      <c r="M34" s="86"/>
      <c r="N34" s="86"/>
      <c r="O34" s="86"/>
      <c r="P34" s="86"/>
      <c r="Q34" s="86"/>
      <c r="R34" s="86"/>
    </row>
    <row r="35" spans="1:18" s="87" customFormat="1" ht="29.25" customHeight="1" thickBot="1" x14ac:dyDescent="0.3">
      <c r="A35" s="205" t="str">
        <f>B4</f>
        <v>ENTIDAD 1 (indicar nombre entidad)</v>
      </c>
      <c r="B35" s="206"/>
      <c r="C35" s="206"/>
      <c r="D35" s="206"/>
      <c r="E35" s="207"/>
      <c r="F35" s="52"/>
      <c r="G35" s="98"/>
      <c r="H35" s="99" t="s">
        <v>511</v>
      </c>
      <c r="I35" s="99" t="s">
        <v>512</v>
      </c>
      <c r="J35" s="99" t="str">
        <f>B4</f>
        <v>ENTIDAD 1 (indicar nombre entidad)</v>
      </c>
      <c r="K35" s="99" t="s">
        <v>33</v>
      </c>
      <c r="L35" s="86"/>
      <c r="M35" s="86"/>
      <c r="N35" s="86"/>
      <c r="O35" s="86"/>
      <c r="P35" s="86"/>
      <c r="Q35" s="86"/>
      <c r="R35" s="86"/>
    </row>
    <row r="36" spans="1:18" s="87" customFormat="1" ht="45.75" thickBot="1" x14ac:dyDescent="0.3">
      <c r="A36" s="106" t="s">
        <v>514</v>
      </c>
      <c r="B36" s="107" t="s">
        <v>515</v>
      </c>
      <c r="C36" s="108" t="s">
        <v>516</v>
      </c>
      <c r="D36" s="109" t="s">
        <v>517</v>
      </c>
      <c r="E36" s="109" t="s">
        <v>518</v>
      </c>
      <c r="F36" s="52"/>
      <c r="G36" s="99" t="s">
        <v>519</v>
      </c>
      <c r="H36" s="177"/>
      <c r="I36" s="178"/>
      <c r="J36" s="178"/>
      <c r="K36" s="179"/>
      <c r="L36" s="86"/>
      <c r="M36" s="86"/>
      <c r="N36" s="86"/>
      <c r="O36" s="86"/>
      <c r="P36" s="86"/>
      <c r="Q36" s="86"/>
      <c r="R36" s="86"/>
    </row>
    <row r="37" spans="1:18" s="87" customFormat="1" ht="22.5" customHeight="1" thickBot="1" x14ac:dyDescent="0.3">
      <c r="A37" s="110" t="s">
        <v>520</v>
      </c>
      <c r="B37" s="111"/>
      <c r="C37" s="116">
        <f>SUMIFS('Tabla I. Facturas'!P16:P33,'Tabla I. Facturas'!B16:B33,B4,'Tabla I. Facturas'!Q16:Q33,A28)+SUMIFS('Tabla II. Nóminas + SS'!P14:P25,'Tabla II. Nóminas + SS'!B14:B25,B4,'Tabla II. Nóminas + SS'!Q14:Q25,A28)</f>
        <v>0</v>
      </c>
      <c r="D37" s="116">
        <f>C37</f>
        <v>0</v>
      </c>
      <c r="E37" s="117">
        <f>IF(D37=0,0,IF(D37&lt;&gt;"Se están imputando gastos en partidas no finciables por la FB",(D37/B37)-1," "))</f>
        <v>0</v>
      </c>
      <c r="F37" s="52"/>
      <c r="G37" s="147" t="s">
        <v>32</v>
      </c>
      <c r="H37" s="180"/>
      <c r="I37" s="181"/>
      <c r="J37" s="181"/>
      <c r="K37" s="182">
        <v>1</v>
      </c>
      <c r="L37" s="86"/>
      <c r="M37" s="86"/>
      <c r="N37" s="86"/>
      <c r="O37" s="86"/>
      <c r="P37" s="86"/>
      <c r="Q37" s="86"/>
      <c r="R37" s="86"/>
    </row>
    <row r="38" spans="1:18" s="87" customFormat="1" ht="22.5" customHeight="1" x14ac:dyDescent="0.25">
      <c r="A38" s="110" t="s">
        <v>521</v>
      </c>
      <c r="B38" s="111"/>
      <c r="C38" s="116">
        <f>SUMIFS('Tabla I. Facturas'!P16:P33,'Tabla I. Facturas'!B16:B33,B4,'Tabla I. Facturas'!Q16:Q33,A29)</f>
        <v>0</v>
      </c>
      <c r="D38" s="116">
        <f>C38</f>
        <v>0</v>
      </c>
      <c r="E38" s="117">
        <f>IF(D38=0,0,IF(D38&lt;&gt;"Se están imputando gastos en partidas no finciables por la FB",(D38/B38)-1," "))</f>
        <v>0</v>
      </c>
      <c r="F38" s="52"/>
      <c r="G38" s="86"/>
      <c r="H38" s="86"/>
      <c r="I38" s="112"/>
      <c r="J38" s="54"/>
      <c r="K38" s="86"/>
      <c r="L38" s="86"/>
      <c r="M38" s="86"/>
      <c r="N38" s="86"/>
      <c r="O38" s="86"/>
      <c r="P38" s="86"/>
      <c r="Q38" s="86"/>
      <c r="R38" s="86"/>
    </row>
    <row r="39" spans="1:18" s="87" customFormat="1" ht="22.5" customHeight="1" x14ac:dyDescent="0.25">
      <c r="A39" s="120" t="s">
        <v>522</v>
      </c>
      <c r="B39" s="111"/>
      <c r="C39" s="116">
        <f>SUMIFS('Tabla I. Facturas'!P16:P33,'Tabla I. Facturas'!B16:B33,B4,'Tabla I. Facturas'!Q16:Q33,A30)</f>
        <v>0</v>
      </c>
      <c r="D39" s="116">
        <f>C39</f>
        <v>0</v>
      </c>
      <c r="E39" s="117">
        <f>IF(D39=0,0,IF(D39&lt;&gt;"Se están imputando gastos en partidas no finciables por la FB",(D39/B39)-1," "))</f>
        <v>0</v>
      </c>
      <c r="F39" s="52"/>
      <c r="G39" s="86"/>
      <c r="H39" s="86"/>
      <c r="I39" s="112"/>
      <c r="J39" s="54"/>
      <c r="K39" s="86"/>
      <c r="L39" s="86"/>
      <c r="M39" s="86"/>
      <c r="N39" s="86"/>
      <c r="O39" s="86"/>
      <c r="P39" s="86"/>
      <c r="Q39" s="86"/>
      <c r="R39" s="86"/>
    </row>
    <row r="40" spans="1:18" s="87" customFormat="1" ht="22.5" customHeight="1" x14ac:dyDescent="0.25">
      <c r="A40" s="110" t="s">
        <v>523</v>
      </c>
      <c r="B40" s="111"/>
      <c r="C40" s="116">
        <f>SUMIFS('Tabla I. Facturas'!P16:P33,'Tabla I. Facturas'!B16:B33,B4,'Tabla I. Facturas'!Q16:Q33,A31)</f>
        <v>0</v>
      </c>
      <c r="D40" s="116">
        <f>C40</f>
        <v>0</v>
      </c>
      <c r="E40" s="117">
        <f>IF(D40=0,0,IF(D40&lt;&gt;"Se están imputando gastos en partidas no finciables por la FB",(D40/B40)-1," "))</f>
        <v>0</v>
      </c>
      <c r="F40" s="52"/>
      <c r="G40" s="86"/>
      <c r="H40" s="86"/>
      <c r="I40" s="112"/>
      <c r="J40" s="54"/>
      <c r="K40" s="86"/>
      <c r="L40" s="86"/>
      <c r="M40" s="86"/>
      <c r="N40" s="86"/>
      <c r="O40" s="86"/>
      <c r="P40" s="86"/>
      <c r="Q40" s="86"/>
      <c r="R40" s="86"/>
    </row>
    <row r="41" spans="1:18" s="87" customFormat="1" ht="33" customHeight="1" x14ac:dyDescent="0.25">
      <c r="A41" s="110" t="s">
        <v>524</v>
      </c>
      <c r="B41" s="111">
        <f>0.07*(B37+B38+B39+B40)</f>
        <v>0</v>
      </c>
      <c r="C41" s="116">
        <f>0.07*(C37+C38+C39+C40)</f>
        <v>0</v>
      </c>
      <c r="D41" s="116">
        <f>0.07*(D37+D38+D39+D40)</f>
        <v>0</v>
      </c>
      <c r="E41" s="117">
        <f>IF(D41=0,0,IF(D41&lt;&gt;"Se están imputando gastos en partidas no finciables por la FB",(D41/B41)-1," "))</f>
        <v>0</v>
      </c>
      <c r="F41" s="52"/>
      <c r="G41" s="86"/>
      <c r="H41" s="86"/>
      <c r="I41" s="112"/>
      <c r="J41" s="54"/>
      <c r="K41" s="86"/>
      <c r="L41" s="86"/>
      <c r="M41" s="86"/>
      <c r="N41" s="86"/>
      <c r="O41" s="86"/>
      <c r="P41" s="86"/>
      <c r="Q41" s="86"/>
      <c r="R41" s="86"/>
    </row>
    <row r="42" spans="1:18" s="87" customFormat="1" ht="22.5" customHeight="1" x14ac:dyDescent="0.25">
      <c r="A42" s="110" t="s">
        <v>33</v>
      </c>
      <c r="B42" s="115">
        <f>SUM(B37:B41)</f>
        <v>0</v>
      </c>
      <c r="C42" s="116">
        <f>SUM(C37:C41)</f>
        <v>0</v>
      </c>
      <c r="D42" s="116">
        <f>SUM(D37:D41)</f>
        <v>0</v>
      </c>
      <c r="E42" s="52"/>
      <c r="F42" s="52"/>
      <c r="G42" s="86"/>
      <c r="H42" s="86"/>
      <c r="I42" s="112"/>
      <c r="J42" s="54"/>
      <c r="K42" s="86"/>
      <c r="L42" s="86"/>
      <c r="M42" s="86"/>
      <c r="N42" s="86"/>
      <c r="O42" s="86"/>
      <c r="P42" s="86"/>
      <c r="Q42" s="86"/>
      <c r="R42" s="86"/>
    </row>
    <row r="43" spans="1:18" s="87" customFormat="1" ht="22.5" customHeight="1" thickBot="1" x14ac:dyDescent="0.3">
      <c r="A43" s="52"/>
      <c r="B43" s="52"/>
      <c r="C43" s="52"/>
      <c r="D43" s="52"/>
      <c r="E43" s="52"/>
      <c r="F43" s="52"/>
      <c r="G43" s="86"/>
      <c r="H43" s="86"/>
      <c r="I43" s="112"/>
      <c r="J43" s="54"/>
      <c r="K43" s="86"/>
      <c r="L43" s="86"/>
      <c r="M43" s="86"/>
      <c r="N43" s="86"/>
      <c r="O43" s="86"/>
      <c r="P43" s="86"/>
      <c r="Q43" s="86"/>
      <c r="R43" s="86"/>
    </row>
    <row r="44" spans="1:18" s="87" customFormat="1" ht="30.75" thickBot="1" x14ac:dyDescent="0.3">
      <c r="A44" s="205" t="str">
        <f>B5</f>
        <v>ENTIDAD 2 (indicar nombre entidad)</v>
      </c>
      <c r="B44" s="206"/>
      <c r="C44" s="206"/>
      <c r="D44" s="206"/>
      <c r="E44" s="207"/>
      <c r="F44" s="52"/>
      <c r="G44" s="98"/>
      <c r="H44" s="99" t="s">
        <v>511</v>
      </c>
      <c r="I44" s="99" t="s">
        <v>512</v>
      </c>
      <c r="J44" s="99" t="str">
        <f>B5</f>
        <v>ENTIDAD 2 (indicar nombre entidad)</v>
      </c>
      <c r="K44" s="99" t="s">
        <v>33</v>
      </c>
      <c r="L44" s="86"/>
      <c r="M44" s="86"/>
      <c r="N44" s="86"/>
      <c r="O44" s="86"/>
      <c r="P44" s="86"/>
      <c r="Q44" s="86"/>
      <c r="R44" s="86"/>
    </row>
    <row r="45" spans="1:18" s="87" customFormat="1" ht="45.75" thickBot="1" x14ac:dyDescent="0.3">
      <c r="A45" s="106" t="s">
        <v>514</v>
      </c>
      <c r="B45" s="107" t="s">
        <v>515</v>
      </c>
      <c r="C45" s="108" t="s">
        <v>516</v>
      </c>
      <c r="D45" s="109" t="s">
        <v>517</v>
      </c>
      <c r="E45" s="109" t="s">
        <v>518</v>
      </c>
      <c r="F45" s="52"/>
      <c r="G45" s="99" t="s">
        <v>519</v>
      </c>
      <c r="H45" s="177"/>
      <c r="I45" s="178"/>
      <c r="J45" s="178"/>
      <c r="K45" s="179"/>
      <c r="L45" s="86"/>
      <c r="M45" s="86"/>
      <c r="N45" s="86"/>
      <c r="O45" s="86"/>
      <c r="P45" s="86"/>
      <c r="Q45" s="86"/>
      <c r="R45" s="86"/>
    </row>
    <row r="46" spans="1:18" s="87" customFormat="1" ht="22.5" customHeight="1" thickBot="1" x14ac:dyDescent="0.3">
      <c r="A46" s="110" t="s">
        <v>520</v>
      </c>
      <c r="B46" s="111"/>
      <c r="C46" s="116">
        <f>SUMIFS('Tabla I. Facturas'!P16:P33,'Tabla I. Facturas'!B16:B33,B5,'Tabla I. Facturas'!Q16:Q33,A28)+SUMIFS('Tabla II. Nóminas + SS'!P14:P25,'Tabla II. Nóminas + SS'!B14:B25,B5,'Tabla II. Nóminas + SS'!Q14:Q25,A28)</f>
        <v>0</v>
      </c>
      <c r="D46" s="116">
        <f>C46</f>
        <v>0</v>
      </c>
      <c r="E46" s="117">
        <f>IF(D46=0,0,IF(D46&lt;&gt;"Se están imputando gastos en partidas no finciables por la FB",(D46/B46)-1," "))</f>
        <v>0</v>
      </c>
      <c r="F46" s="52"/>
      <c r="G46" s="147" t="s">
        <v>32</v>
      </c>
      <c r="H46" s="180"/>
      <c r="I46" s="181"/>
      <c r="J46" s="181"/>
      <c r="K46" s="182">
        <v>1</v>
      </c>
      <c r="L46" s="86"/>
      <c r="M46" s="86"/>
      <c r="N46" s="86"/>
      <c r="O46" s="86"/>
      <c r="P46" s="86"/>
      <c r="Q46" s="86"/>
      <c r="R46" s="86"/>
    </row>
    <row r="47" spans="1:18" s="87" customFormat="1" ht="22.5" customHeight="1" x14ac:dyDescent="0.25">
      <c r="A47" s="110" t="s">
        <v>521</v>
      </c>
      <c r="B47" s="111"/>
      <c r="C47" s="116">
        <f>SUMIFS('Tabla I. Facturas'!P16:P33,'Tabla I. Facturas'!B16:B33,B5,'Tabla I. Facturas'!Q16:Q33,A29)</f>
        <v>0</v>
      </c>
      <c r="D47" s="116">
        <f>C47</f>
        <v>0</v>
      </c>
      <c r="E47" s="117">
        <f>IF(D47=0,0,IF(D47&lt;&gt;"Se están imputando gastos en partidas no finciables por la FB",(D47/B47)-1," "))</f>
        <v>0</v>
      </c>
      <c r="F47" s="52"/>
      <c r="G47" s="86"/>
      <c r="H47" s="86"/>
      <c r="I47" s="112"/>
      <c r="J47" s="54"/>
      <c r="K47" s="86"/>
      <c r="L47" s="86"/>
      <c r="M47" s="86"/>
      <c r="N47" s="86"/>
      <c r="O47" s="86"/>
      <c r="P47" s="86"/>
      <c r="Q47" s="86"/>
      <c r="R47" s="86"/>
    </row>
    <row r="48" spans="1:18" s="87" customFormat="1" ht="22.5" customHeight="1" x14ac:dyDescent="0.25">
      <c r="A48" s="120" t="s">
        <v>522</v>
      </c>
      <c r="B48" s="111"/>
      <c r="C48" s="116">
        <f>SUMIFS('Tabla I. Facturas'!P16:P33,'Tabla I. Facturas'!B16:B33,B5,'Tabla I. Facturas'!Q16:Q33,A30)</f>
        <v>0</v>
      </c>
      <c r="D48" s="116">
        <f>C48</f>
        <v>0</v>
      </c>
      <c r="E48" s="117">
        <f>IF(D48=0,0,IF(D48&lt;&gt;"Se están imputando gastos en partidas no finciables por la FB",(D48/B48)-1," "))</f>
        <v>0</v>
      </c>
      <c r="F48" s="52"/>
      <c r="G48" s="86"/>
      <c r="H48" s="86"/>
      <c r="I48" s="112"/>
      <c r="J48" s="54"/>
      <c r="K48" s="86"/>
      <c r="L48" s="86"/>
      <c r="M48" s="86"/>
      <c r="N48" s="86"/>
      <c r="O48" s="86"/>
      <c r="P48" s="86"/>
      <c r="Q48" s="86"/>
      <c r="R48" s="86"/>
    </row>
    <row r="49" spans="1:18" s="87" customFormat="1" ht="22.5" customHeight="1" x14ac:dyDescent="0.25">
      <c r="A49" s="110" t="s">
        <v>523</v>
      </c>
      <c r="B49" s="111"/>
      <c r="C49" s="116">
        <f>SUMIFS('Tabla I. Facturas'!P16:P33,'Tabla I. Facturas'!B16:B33,B5,'Tabla I. Facturas'!Q16:Q33,A31)</f>
        <v>0</v>
      </c>
      <c r="D49" s="116">
        <f>C49</f>
        <v>0</v>
      </c>
      <c r="E49" s="117">
        <f>IF(D49=0,0,IF(D49&lt;&gt;"Se están imputando gastos en partidas no finciables por la FB",(D49/B49)-1," "))</f>
        <v>0</v>
      </c>
      <c r="F49" s="52"/>
      <c r="G49" s="86"/>
      <c r="H49" s="86"/>
      <c r="I49" s="112"/>
      <c r="J49" s="54"/>
      <c r="K49" s="86"/>
      <c r="L49" s="86"/>
      <c r="M49" s="86"/>
      <c r="N49" s="86"/>
      <c r="O49" s="86"/>
      <c r="P49" s="86"/>
      <c r="Q49" s="86"/>
      <c r="R49" s="86"/>
    </row>
    <row r="50" spans="1:18" s="87" customFormat="1" ht="35.25" customHeight="1" x14ac:dyDescent="0.25">
      <c r="A50" s="110" t="s">
        <v>524</v>
      </c>
      <c r="B50" s="111">
        <f>0.07*(B46+B47+B48+B49)</f>
        <v>0</v>
      </c>
      <c r="C50" s="116">
        <f>0.07*(C46+C47+C48+C49)</f>
        <v>0</v>
      </c>
      <c r="D50" s="116">
        <f>0.07*(D46+D47+D48+D49)</f>
        <v>0</v>
      </c>
      <c r="E50" s="117">
        <f>IF(D50=0,0,IF(D50&lt;&gt;"Se están imputando gastos en partidas no finciables por la FB",(D50/B50)-1," "))</f>
        <v>0</v>
      </c>
      <c r="F50" s="52"/>
      <c r="G50" s="86"/>
      <c r="H50" s="86"/>
      <c r="I50" s="112"/>
      <c r="J50" s="54"/>
      <c r="K50" s="86"/>
      <c r="L50" s="86"/>
      <c r="M50" s="86"/>
      <c r="N50" s="86"/>
      <c r="O50" s="86"/>
      <c r="P50" s="86"/>
      <c r="Q50" s="86"/>
      <c r="R50" s="86"/>
    </row>
    <row r="51" spans="1:18" ht="22.5" customHeight="1" x14ac:dyDescent="0.25">
      <c r="A51" s="110" t="s">
        <v>33</v>
      </c>
      <c r="B51" s="115">
        <f>SUM(B46:B50)</f>
        <v>0</v>
      </c>
      <c r="C51" s="116">
        <f>SUM(C46:C50)</f>
        <v>0</v>
      </c>
      <c r="D51" s="116">
        <f>SUM(D46:D50)</f>
        <v>0</v>
      </c>
      <c r="E51" s="52"/>
      <c r="F51" s="52"/>
      <c r="G51" s="86"/>
      <c r="H51" s="86"/>
      <c r="I51" s="112"/>
      <c r="J51" s="54"/>
    </row>
    <row r="52" spans="1:18" ht="21.75" customHeight="1" thickBot="1" x14ac:dyDescent="0.3">
      <c r="A52" s="52"/>
      <c r="B52" s="52"/>
      <c r="C52" s="52"/>
      <c r="D52" s="52"/>
      <c r="E52" s="52"/>
      <c r="F52" s="52"/>
      <c r="G52" s="86"/>
      <c r="H52" s="86"/>
      <c r="I52" s="112"/>
      <c r="J52" s="54"/>
    </row>
    <row r="53" spans="1:18" ht="32.25" customHeight="1" thickBot="1" x14ac:dyDescent="0.25">
      <c r="A53" s="205" t="str">
        <f>B6</f>
        <v>ENTIDAD 3 (indicar nombre entidad)</v>
      </c>
      <c r="B53" s="206"/>
      <c r="C53" s="206"/>
      <c r="D53" s="206"/>
      <c r="E53" s="207"/>
      <c r="F53" s="52"/>
      <c r="G53" s="98"/>
      <c r="H53" s="99" t="s">
        <v>511</v>
      </c>
      <c r="I53" s="99" t="s">
        <v>512</v>
      </c>
      <c r="J53" s="99" t="str">
        <f>B6</f>
        <v>ENTIDAD 3 (indicar nombre entidad)</v>
      </c>
      <c r="K53" s="99" t="s">
        <v>33</v>
      </c>
    </row>
    <row r="54" spans="1:18" s="52" customFormat="1" ht="45.75" thickBot="1" x14ac:dyDescent="0.25">
      <c r="A54" s="106" t="s">
        <v>514</v>
      </c>
      <c r="B54" s="107" t="s">
        <v>515</v>
      </c>
      <c r="C54" s="108" t="s">
        <v>516</v>
      </c>
      <c r="D54" s="109" t="s">
        <v>517</v>
      </c>
      <c r="E54" s="109" t="s">
        <v>518</v>
      </c>
      <c r="G54" s="99" t="s">
        <v>519</v>
      </c>
      <c r="H54" s="177"/>
      <c r="I54" s="178"/>
      <c r="J54" s="178"/>
      <c r="K54" s="179"/>
    </row>
    <row r="55" spans="1:18" ht="21" customHeight="1" thickBot="1" x14ac:dyDescent="0.25">
      <c r="A55" s="110" t="s">
        <v>520</v>
      </c>
      <c r="B55" s="111"/>
      <c r="C55" s="116">
        <f>SUMIFS('Tabla I. Facturas'!P16:P33,'Tabla I. Facturas'!B16:B33,B6,'Tabla I. Facturas'!Q16:Q33,A28)+SUMIFS('Tabla II. Nóminas + SS'!P14:P25,'Tabla II. Nóminas + SS'!B14:B25,B6,'Tabla II. Nóminas + SS'!Q14:Q25,A28)</f>
        <v>0</v>
      </c>
      <c r="D55" s="116">
        <f>C55</f>
        <v>0</v>
      </c>
      <c r="E55" s="117">
        <f>IF(D55=0,0,IF(D55&lt;&gt;"Se están imputando gastos en partidas no finciables por la FB",(D55/B55)-1," "))</f>
        <v>0</v>
      </c>
      <c r="F55" s="52"/>
      <c r="G55" s="147" t="s">
        <v>32</v>
      </c>
      <c r="H55" s="180"/>
      <c r="I55" s="181"/>
      <c r="J55" s="181"/>
      <c r="K55" s="182">
        <v>1</v>
      </c>
    </row>
    <row r="56" spans="1:18" s="52" customFormat="1" x14ac:dyDescent="0.2">
      <c r="A56" s="110" t="s">
        <v>521</v>
      </c>
      <c r="B56" s="111"/>
      <c r="C56" s="116">
        <f>SUMIFS('Tabla I. Facturas'!P16:P33,'Tabla I. Facturas'!B16:B33,B6,'Tabla I. Facturas'!Q16:Q33,A29)</f>
        <v>0</v>
      </c>
      <c r="D56" s="116">
        <f>C56</f>
        <v>0</v>
      </c>
      <c r="E56" s="117">
        <f>IF(D56=0,0,IF(D56&lt;&gt;"Se están imputando gastos en partidas no finciables por la FB",(D56/B56)-1," "))</f>
        <v>0</v>
      </c>
      <c r="I56" s="112"/>
    </row>
    <row r="57" spans="1:18" ht="18" customHeight="1" x14ac:dyDescent="0.2">
      <c r="A57" s="120" t="s">
        <v>522</v>
      </c>
      <c r="B57" s="111"/>
      <c r="C57" s="116">
        <f>SUMIFS('Tabla I. Facturas'!P16:P33,'Tabla I. Facturas'!B16:B33,B6,'Tabla I. Facturas'!Q16:Q33,A30)</f>
        <v>0</v>
      </c>
      <c r="D57" s="116">
        <f>C57</f>
        <v>0</v>
      </c>
      <c r="E57" s="117">
        <f>IF(D57=0,0,IF(D57&lt;&gt;"Se están imputando gastos en partidas no finciables por la FB",(D57/B57)-1," "))</f>
        <v>0</v>
      </c>
      <c r="F57" s="52"/>
      <c r="G57" s="54"/>
    </row>
    <row r="58" spans="1:18" s="52" customFormat="1" ht="15.75" customHeight="1" x14ac:dyDescent="0.2">
      <c r="A58" s="110" t="s">
        <v>523</v>
      </c>
      <c r="B58" s="111"/>
      <c r="C58" s="116">
        <f>SUMIFS('Tabla I. Facturas'!P16:P33,'Tabla I. Facturas'!B16:B33,B6,'Tabla I. Facturas'!Q16:Q33,A31)</f>
        <v>0</v>
      </c>
      <c r="D58" s="116">
        <f>C58</f>
        <v>0</v>
      </c>
      <c r="E58" s="117">
        <f>IF(D58=0,0,IF(D58&lt;&gt;"Se están imputando gastos en partidas no finciables por la FB",(D58/B58)-1," "))</f>
        <v>0</v>
      </c>
      <c r="G58" s="54"/>
    </row>
    <row r="59" spans="1:18" s="52" customFormat="1" ht="30" x14ac:dyDescent="0.2">
      <c r="A59" s="110" t="s">
        <v>524</v>
      </c>
      <c r="B59" s="111">
        <f>0.07*(B55+B56+B57+B58)</f>
        <v>0</v>
      </c>
      <c r="C59" s="116">
        <f>0.07*(C55+C56+C57+C58)</f>
        <v>0</v>
      </c>
      <c r="D59" s="116">
        <f>0.07*(D55+D56+D57+D58)</f>
        <v>0</v>
      </c>
      <c r="E59" s="117">
        <f>IF(D59=0,0,IF(D59&lt;&gt;"Se están imputando gastos en partidas no finciables por la FB",(D59/B59)-1," "))</f>
        <v>0</v>
      </c>
      <c r="G59" s="54"/>
    </row>
    <row r="60" spans="1:18" s="52" customFormat="1" x14ac:dyDescent="0.2">
      <c r="A60" s="110" t="s">
        <v>33</v>
      </c>
      <c r="B60" s="115">
        <f>SUM(B55:B59)</f>
        <v>0</v>
      </c>
      <c r="C60" s="116">
        <f>SUM(C55:C59)</f>
        <v>0</v>
      </c>
      <c r="D60" s="116">
        <f>SUM(D55:D59)</f>
        <v>0</v>
      </c>
      <c r="G60" s="54"/>
    </row>
    <row r="61" spans="1:18" s="52" customFormat="1" ht="15.75" thickBot="1" x14ac:dyDescent="0.25"/>
    <row r="62" spans="1:18" s="52" customFormat="1" ht="33.75" customHeight="1" thickBot="1" x14ac:dyDescent="0.25">
      <c r="A62" s="205" t="str">
        <f>B7</f>
        <v>ENTIDAD 4 (indicar nombre entidad)</v>
      </c>
      <c r="B62" s="206"/>
      <c r="C62" s="206"/>
      <c r="D62" s="206"/>
      <c r="E62" s="207"/>
      <c r="G62" s="98"/>
      <c r="H62" s="99" t="s">
        <v>511</v>
      </c>
      <c r="I62" s="99" t="s">
        <v>512</v>
      </c>
      <c r="J62" s="99" t="str">
        <f>B7</f>
        <v>ENTIDAD 4 (indicar nombre entidad)</v>
      </c>
      <c r="K62" s="99" t="s">
        <v>33</v>
      </c>
    </row>
    <row r="63" spans="1:18" s="52" customFormat="1" ht="45.75" thickBot="1" x14ac:dyDescent="0.25">
      <c r="A63" s="106" t="s">
        <v>514</v>
      </c>
      <c r="B63" s="107" t="s">
        <v>515</v>
      </c>
      <c r="C63" s="108" t="s">
        <v>516</v>
      </c>
      <c r="D63" s="109" t="s">
        <v>517</v>
      </c>
      <c r="E63" s="109" t="s">
        <v>518</v>
      </c>
      <c r="G63" s="99" t="s">
        <v>519</v>
      </c>
      <c r="H63" s="177"/>
      <c r="I63" s="178"/>
      <c r="J63" s="178"/>
      <c r="K63" s="179"/>
    </row>
    <row r="64" spans="1:18" s="52" customFormat="1" ht="15.75" thickBot="1" x14ac:dyDescent="0.25">
      <c r="A64" s="110" t="s">
        <v>520</v>
      </c>
      <c r="B64" s="111"/>
      <c r="C64" s="116">
        <f>SUMIFS('Tabla I. Facturas'!P16:P33,'Tabla I. Facturas'!B16:B33,B7,'Tabla I. Facturas'!Q16:Q33,A28)+SUMIFS('Tabla II. Nóminas + SS'!P14:P25,'Tabla II. Nóminas + SS'!B14:B25,B7,'Tabla II. Nóminas + SS'!Q14:Q25,A28)</f>
        <v>0</v>
      </c>
      <c r="D64" s="116">
        <f>C64</f>
        <v>0</v>
      </c>
      <c r="E64" s="117">
        <f>IF(D64=0,0,IF(D64&lt;&gt;"Se están imputando gastos en partidas no finciables por la FB",(D64/B64)-1," "))</f>
        <v>0</v>
      </c>
      <c r="G64" s="147" t="s">
        <v>32</v>
      </c>
      <c r="H64" s="180"/>
      <c r="I64" s="181"/>
      <c r="J64" s="181"/>
      <c r="K64" s="182">
        <v>1</v>
      </c>
    </row>
    <row r="65" spans="1:5" s="52" customFormat="1" x14ac:dyDescent="0.2">
      <c r="A65" s="110" t="s">
        <v>521</v>
      </c>
      <c r="B65" s="111"/>
      <c r="C65" s="116">
        <f>SUMIFS('Tabla I. Facturas'!P16:P33,'Tabla I. Facturas'!B16:B33,B7,'Tabla I. Facturas'!Q16:Q33,A29)</f>
        <v>0</v>
      </c>
      <c r="D65" s="116">
        <f>C65</f>
        <v>0</v>
      </c>
      <c r="E65" s="117">
        <f>IF(D65=0,0,IF(D65&lt;&gt;"Se están imputando gastos en partidas no finciables por la FB",(D65/B65)-1," "))</f>
        <v>0</v>
      </c>
    </row>
    <row r="66" spans="1:5" s="52" customFormat="1" x14ac:dyDescent="0.2">
      <c r="A66" s="120" t="s">
        <v>522</v>
      </c>
      <c r="B66" s="111"/>
      <c r="C66" s="116">
        <f>SUMIFS('Tabla I. Facturas'!P16:P33,'Tabla I. Facturas'!B16:B33,B7,'Tabla I. Facturas'!Q16:Q33,A30)</f>
        <v>0</v>
      </c>
      <c r="D66" s="116">
        <f>C66</f>
        <v>0</v>
      </c>
      <c r="E66" s="117">
        <f>IF(D66=0,0,IF(D66&lt;&gt;"Se están imputando gastos en partidas no finciables por la FB",(D66/B66)-1," "))</f>
        <v>0</v>
      </c>
    </row>
    <row r="67" spans="1:5" s="52" customFormat="1" x14ac:dyDescent="0.2">
      <c r="A67" s="110" t="s">
        <v>523</v>
      </c>
      <c r="B67" s="111"/>
      <c r="C67" s="116">
        <f>SUMIFS('Tabla I. Facturas'!P16:P33,'Tabla I. Facturas'!B16:B33,B7,'Tabla I. Facturas'!Q16:Q33,A31)</f>
        <v>0</v>
      </c>
      <c r="D67" s="116">
        <f>C67</f>
        <v>0</v>
      </c>
      <c r="E67" s="117">
        <f>IF(D67=0,0,IF(D67&lt;&gt;"Se están imputando gastos en partidas no finciables por la FB",(D67/B67)-1," "))</f>
        <v>0</v>
      </c>
    </row>
    <row r="68" spans="1:5" s="52" customFormat="1" ht="30" x14ac:dyDescent="0.2">
      <c r="A68" s="110" t="s">
        <v>524</v>
      </c>
      <c r="B68" s="111">
        <f>0.07*(B64+B65+B66+B67)</f>
        <v>0</v>
      </c>
      <c r="C68" s="116">
        <f>0.07*(C64+C65+C66+C67)</f>
        <v>0</v>
      </c>
      <c r="D68" s="116">
        <f>0.07*(D64+D65+D66+D67)</f>
        <v>0</v>
      </c>
      <c r="E68" s="117">
        <f>IF(D68=0,0,IF(D68&lt;&gt;"Se están imputando gastos en partidas no finciables por la FB",(D68/B68)-1," "))</f>
        <v>0</v>
      </c>
    </row>
    <row r="69" spans="1:5" s="52" customFormat="1" x14ac:dyDescent="0.2">
      <c r="A69" s="110" t="s">
        <v>33</v>
      </c>
      <c r="B69" s="115">
        <f>SUM(B64:B68)</f>
        <v>0</v>
      </c>
      <c r="C69" s="116">
        <f>SUM(C64:C68)</f>
        <v>0</v>
      </c>
      <c r="D69" s="116">
        <f>SUM(D64:D68)</f>
        <v>0</v>
      </c>
    </row>
    <row r="70" spans="1:5" s="52" customFormat="1" x14ac:dyDescent="0.2"/>
    <row r="71" spans="1:5" s="52" customFormat="1" x14ac:dyDescent="0.2"/>
    <row r="72" spans="1:5" s="52" customFormat="1" x14ac:dyDescent="0.2"/>
    <row r="73" spans="1:5" s="52" customFormat="1" x14ac:dyDescent="0.2"/>
    <row r="74" spans="1:5" s="52" customFormat="1" x14ac:dyDescent="0.2"/>
    <row r="75" spans="1:5" s="52" customFormat="1" x14ac:dyDescent="0.2"/>
    <row r="76" spans="1:5" s="52" customFormat="1" x14ac:dyDescent="0.2"/>
    <row r="77" spans="1:5" s="52" customFormat="1" x14ac:dyDescent="0.2"/>
    <row r="78" spans="1:5" s="52" customFormat="1" x14ac:dyDescent="0.2"/>
    <row r="79" spans="1:5" s="52" customFormat="1" x14ac:dyDescent="0.2"/>
    <row r="80" spans="1:5" s="52" customFormat="1" x14ac:dyDescent="0.2"/>
    <row r="81" s="52" customFormat="1" x14ac:dyDescent="0.2"/>
    <row r="82" s="52" customFormat="1" x14ac:dyDescent="0.2"/>
    <row r="83" s="52" customFormat="1" x14ac:dyDescent="0.2"/>
    <row r="84" s="52" customFormat="1" x14ac:dyDescent="0.2"/>
    <row r="85" s="52" customFormat="1" x14ac:dyDescent="0.2"/>
    <row r="86" s="52" customFormat="1" x14ac:dyDescent="0.2"/>
    <row r="87" s="52" customFormat="1" x14ac:dyDescent="0.2"/>
    <row r="88" s="52" customFormat="1" x14ac:dyDescent="0.2"/>
    <row r="89" s="52" customFormat="1" x14ac:dyDescent="0.2"/>
    <row r="90" s="52" customFormat="1" x14ac:dyDescent="0.2"/>
    <row r="91" s="52" customFormat="1" x14ac:dyDescent="0.2"/>
    <row r="92" s="52" customFormat="1" x14ac:dyDescent="0.2"/>
    <row r="93" s="52" customFormat="1" x14ac:dyDescent="0.2"/>
    <row r="94" s="52" customFormat="1" x14ac:dyDescent="0.2"/>
    <row r="95" s="52" customFormat="1" x14ac:dyDescent="0.2"/>
    <row r="96" s="52" customFormat="1" x14ac:dyDescent="0.2"/>
    <row r="97" s="52" customFormat="1" x14ac:dyDescent="0.2"/>
    <row r="98" s="52" customFormat="1" x14ac:dyDescent="0.2"/>
    <row r="99" s="52" customFormat="1" x14ac:dyDescent="0.2"/>
    <row r="100" s="52" customFormat="1" x14ac:dyDescent="0.2"/>
    <row r="101" s="52" customFormat="1" x14ac:dyDescent="0.2"/>
    <row r="102" s="52" customFormat="1" x14ac:dyDescent="0.2"/>
    <row r="103" s="52" customFormat="1" x14ac:dyDescent="0.2"/>
    <row r="104" s="52" customFormat="1" x14ac:dyDescent="0.2"/>
    <row r="105" s="52" customFormat="1" x14ac:dyDescent="0.2"/>
    <row r="106" s="52" customFormat="1" x14ac:dyDescent="0.2"/>
    <row r="107" s="52" customFormat="1" x14ac:dyDescent="0.2"/>
    <row r="108" s="52" customFormat="1" x14ac:dyDescent="0.2"/>
    <row r="109" s="52" customFormat="1" x14ac:dyDescent="0.2"/>
    <row r="110" s="52" customFormat="1" x14ac:dyDescent="0.2"/>
    <row r="111" s="52" customFormat="1" x14ac:dyDescent="0.2"/>
    <row r="112" s="52" customFormat="1" x14ac:dyDescent="0.2"/>
    <row r="113" s="52" customFormat="1" x14ac:dyDescent="0.2"/>
    <row r="114" s="52" customFormat="1" x14ac:dyDescent="0.2"/>
    <row r="115" s="52" customFormat="1" x14ac:dyDescent="0.2"/>
    <row r="116" s="52" customFormat="1" x14ac:dyDescent="0.2"/>
    <row r="117" s="52" customFormat="1" x14ac:dyDescent="0.2"/>
    <row r="118" s="52" customFormat="1" x14ac:dyDescent="0.2"/>
    <row r="119" s="52" customFormat="1" x14ac:dyDescent="0.2"/>
    <row r="120" s="52" customFormat="1" x14ac:dyDescent="0.2"/>
    <row r="121" s="52" customFormat="1" x14ac:dyDescent="0.2"/>
    <row r="122" s="52" customFormat="1" x14ac:dyDescent="0.2"/>
    <row r="123" s="52" customFormat="1" x14ac:dyDescent="0.2"/>
    <row r="124" s="52" customFormat="1" x14ac:dyDescent="0.2"/>
    <row r="125" s="52" customFormat="1" x14ac:dyDescent="0.2"/>
    <row r="126" s="52" customFormat="1" x14ac:dyDescent="0.2"/>
    <row r="127" s="52" customFormat="1" x14ac:dyDescent="0.2"/>
    <row r="128" s="52" customFormat="1" x14ac:dyDescent="0.2"/>
    <row r="129" s="52" customFormat="1" x14ac:dyDescent="0.2"/>
    <row r="130" s="52" customFormat="1" x14ac:dyDescent="0.2"/>
    <row r="131" s="52" customFormat="1" x14ac:dyDescent="0.2"/>
    <row r="132" s="52" customFormat="1" x14ac:dyDescent="0.2"/>
    <row r="133" s="52" customFormat="1" x14ac:dyDescent="0.2"/>
    <row r="134" s="52" customFormat="1" x14ac:dyDescent="0.2"/>
    <row r="135" s="52" customFormat="1" x14ac:dyDescent="0.2"/>
    <row r="136" s="52" customFormat="1" x14ac:dyDescent="0.2"/>
    <row r="137" s="52" customFormat="1" x14ac:dyDescent="0.2"/>
    <row r="138" s="52" customFormat="1" x14ac:dyDescent="0.2"/>
    <row r="139" s="52" customFormat="1" x14ac:dyDescent="0.2"/>
    <row r="140" s="52" customFormat="1" x14ac:dyDescent="0.2"/>
    <row r="141" s="52" customFormat="1" x14ac:dyDescent="0.2"/>
    <row r="142" s="52" customFormat="1" x14ac:dyDescent="0.2"/>
    <row r="143" s="52" customFormat="1" x14ac:dyDescent="0.2"/>
    <row r="144" s="52" customFormat="1" x14ac:dyDescent="0.2"/>
    <row r="145" s="52" customFormat="1" x14ac:dyDescent="0.2"/>
    <row r="146" s="52" customFormat="1" x14ac:dyDescent="0.2"/>
    <row r="147" s="52" customFormat="1" x14ac:dyDescent="0.2"/>
    <row r="148" s="52" customFormat="1" x14ac:dyDescent="0.2"/>
    <row r="149" s="52" customFormat="1" x14ac:dyDescent="0.2"/>
    <row r="150" s="52" customFormat="1" x14ac:dyDescent="0.2"/>
    <row r="151" s="52" customFormat="1" x14ac:dyDescent="0.2"/>
    <row r="152" s="52" customFormat="1" x14ac:dyDescent="0.2"/>
    <row r="153" s="52" customFormat="1" x14ac:dyDescent="0.2"/>
    <row r="154" s="52" customFormat="1" x14ac:dyDescent="0.2"/>
    <row r="155" s="52" customFormat="1" x14ac:dyDescent="0.2"/>
    <row r="156" s="52" customFormat="1" x14ac:dyDescent="0.2"/>
    <row r="157" s="52" customFormat="1" x14ac:dyDescent="0.2"/>
    <row r="158" s="52" customFormat="1" x14ac:dyDescent="0.2"/>
    <row r="159" s="52" customFormat="1" x14ac:dyDescent="0.2"/>
    <row r="160" s="52" customFormat="1" x14ac:dyDescent="0.2"/>
    <row r="161" s="52" customFormat="1" x14ac:dyDescent="0.2"/>
    <row r="162" s="52" customFormat="1" x14ac:dyDescent="0.2"/>
    <row r="163" s="52" customFormat="1" x14ac:dyDescent="0.2"/>
    <row r="164" s="52" customFormat="1" x14ac:dyDescent="0.2"/>
    <row r="165" s="52" customFormat="1" x14ac:dyDescent="0.2"/>
    <row r="166" s="52" customFormat="1" x14ac:dyDescent="0.2"/>
    <row r="167" s="52" customFormat="1" x14ac:dyDescent="0.2"/>
    <row r="168" s="52" customFormat="1" x14ac:dyDescent="0.2"/>
    <row r="169" s="52" customFormat="1" x14ac:dyDescent="0.2"/>
    <row r="170" s="52" customFormat="1" x14ac:dyDescent="0.2"/>
    <row r="171" s="52" customFormat="1" x14ac:dyDescent="0.2"/>
    <row r="172" s="52" customFormat="1" x14ac:dyDescent="0.2"/>
    <row r="173" s="52" customFormat="1" x14ac:dyDescent="0.2"/>
    <row r="174" s="52" customFormat="1" x14ac:dyDescent="0.2"/>
    <row r="175" s="52" customFormat="1" x14ac:dyDescent="0.2"/>
    <row r="176" s="52" customFormat="1" x14ac:dyDescent="0.2"/>
    <row r="177" s="52" customFormat="1" x14ac:dyDescent="0.2"/>
    <row r="178" s="52" customFormat="1" x14ac:dyDescent="0.2"/>
    <row r="179" s="52" customFormat="1" x14ac:dyDescent="0.2"/>
    <row r="180" s="52" customFormat="1" x14ac:dyDescent="0.2"/>
    <row r="181" s="52" customFormat="1" x14ac:dyDescent="0.2"/>
    <row r="182" s="52" customFormat="1" x14ac:dyDescent="0.2"/>
    <row r="183" s="52" customFormat="1" x14ac:dyDescent="0.2"/>
    <row r="184" s="52" customFormat="1" x14ac:dyDescent="0.2"/>
    <row r="185" s="52" customFormat="1" x14ac:dyDescent="0.2"/>
    <row r="186" s="52" customFormat="1" x14ac:dyDescent="0.2"/>
    <row r="187" s="52" customFormat="1" x14ac:dyDescent="0.2"/>
    <row r="188" s="52" customFormat="1" x14ac:dyDescent="0.2"/>
    <row r="189" s="52" customFormat="1" x14ac:dyDescent="0.2"/>
    <row r="190" s="52" customFormat="1" x14ac:dyDescent="0.2"/>
    <row r="191" s="52" customFormat="1" x14ac:dyDescent="0.2"/>
    <row r="192" s="52" customFormat="1" x14ac:dyDescent="0.2"/>
    <row r="193" s="52" customFormat="1" x14ac:dyDescent="0.2"/>
    <row r="194" s="52" customFormat="1" x14ac:dyDescent="0.2"/>
    <row r="195" s="52" customFormat="1" x14ac:dyDescent="0.2"/>
    <row r="196" s="52" customFormat="1" x14ac:dyDescent="0.2"/>
    <row r="197" s="52" customFormat="1" x14ac:dyDescent="0.2"/>
    <row r="198" s="52" customFormat="1" x14ac:dyDescent="0.2"/>
    <row r="199" s="52" customFormat="1" x14ac:dyDescent="0.2"/>
    <row r="200" s="52" customFormat="1" x14ac:dyDescent="0.2"/>
    <row r="201" s="52" customFormat="1" x14ac:dyDescent="0.2"/>
    <row r="202" s="52" customFormat="1" x14ac:dyDescent="0.2"/>
    <row r="203" s="52" customFormat="1" x14ac:dyDescent="0.2"/>
    <row r="204" s="52" customFormat="1" x14ac:dyDescent="0.2"/>
    <row r="205" s="52" customFormat="1" x14ac:dyDescent="0.2"/>
    <row r="206" s="52" customFormat="1" x14ac:dyDescent="0.2"/>
    <row r="207" s="52" customFormat="1" x14ac:dyDescent="0.2"/>
    <row r="208" s="52" customFormat="1" x14ac:dyDescent="0.2"/>
    <row r="209" s="52" customFormat="1" x14ac:dyDescent="0.2"/>
    <row r="210" s="52" customFormat="1" x14ac:dyDescent="0.2"/>
    <row r="211" s="52" customFormat="1" x14ac:dyDescent="0.2"/>
    <row r="212" s="52" customFormat="1" x14ac:dyDescent="0.2"/>
    <row r="213" s="52" customFormat="1" x14ac:dyDescent="0.2"/>
    <row r="214" s="52" customFormat="1" x14ac:dyDescent="0.2"/>
    <row r="215" s="52" customFormat="1" x14ac:dyDescent="0.2"/>
    <row r="216" s="52" customFormat="1" x14ac:dyDescent="0.2"/>
    <row r="217" s="52" customFormat="1" x14ac:dyDescent="0.2"/>
    <row r="218" s="52" customFormat="1" x14ac:dyDescent="0.2"/>
    <row r="219" s="52" customFormat="1" x14ac:dyDescent="0.2"/>
    <row r="220" s="52" customFormat="1" x14ac:dyDescent="0.2"/>
    <row r="221" s="52" customFormat="1" x14ac:dyDescent="0.2"/>
    <row r="222" s="52" customFormat="1" x14ac:dyDescent="0.2"/>
    <row r="223" s="52" customFormat="1" x14ac:dyDescent="0.2"/>
    <row r="224" s="52" customFormat="1" x14ac:dyDescent="0.2"/>
    <row r="225" s="52" customFormat="1" x14ac:dyDescent="0.2"/>
    <row r="226" s="52" customFormat="1" x14ac:dyDescent="0.2"/>
    <row r="227" s="52" customFormat="1" x14ac:dyDescent="0.2"/>
    <row r="228" s="52" customFormat="1" x14ac:dyDescent="0.2"/>
    <row r="229" s="52" customFormat="1" x14ac:dyDescent="0.2"/>
    <row r="230" s="52" customFormat="1" x14ac:dyDescent="0.2"/>
    <row r="231" s="52" customFormat="1" x14ac:dyDescent="0.2"/>
    <row r="232" s="52" customFormat="1" x14ac:dyDescent="0.2"/>
    <row r="233" s="52" customFormat="1" x14ac:dyDescent="0.2"/>
    <row r="234" s="52" customFormat="1" x14ac:dyDescent="0.2"/>
    <row r="235" s="52" customFormat="1" x14ac:dyDescent="0.2"/>
    <row r="236" s="52" customFormat="1" x14ac:dyDescent="0.2"/>
    <row r="237" s="52" customFormat="1" x14ac:dyDescent="0.2"/>
    <row r="238" s="52" customFormat="1" x14ac:dyDescent="0.2"/>
    <row r="239" s="52" customFormat="1" x14ac:dyDescent="0.2"/>
    <row r="240" s="52" customFormat="1" x14ac:dyDescent="0.2"/>
    <row r="241" spans="1:6" s="52" customFormat="1" x14ac:dyDescent="0.2"/>
    <row r="242" spans="1:6" s="52" customFormat="1" x14ac:dyDescent="0.2"/>
    <row r="243" spans="1:6" s="52" customFormat="1" x14ac:dyDescent="0.2"/>
    <row r="244" spans="1:6" s="52" customFormat="1" x14ac:dyDescent="0.2">
      <c r="A244" s="100"/>
      <c r="B244" s="100"/>
      <c r="C244" s="100"/>
      <c r="D244" s="100"/>
      <c r="E244" s="100"/>
      <c r="F244" s="100"/>
    </row>
    <row r="245" spans="1:6" s="52" customFormat="1" x14ac:dyDescent="0.2">
      <c r="A245" s="100"/>
      <c r="B245" s="100"/>
      <c r="C245" s="100"/>
      <c r="D245" s="100"/>
      <c r="E245" s="100"/>
      <c r="F245" s="100"/>
    </row>
    <row r="246" spans="1:6" s="52" customFormat="1" x14ac:dyDescent="0.2">
      <c r="A246" s="100"/>
      <c r="B246" s="100"/>
      <c r="C246" s="100"/>
      <c r="D246" s="100"/>
      <c r="E246" s="100"/>
      <c r="F246" s="100"/>
    </row>
    <row r="247" spans="1:6" s="52" customFormat="1" x14ac:dyDescent="0.2">
      <c r="A247" s="100"/>
      <c r="B247" s="100"/>
      <c r="C247" s="100"/>
      <c r="D247" s="100"/>
      <c r="E247" s="100"/>
      <c r="F247" s="100"/>
    </row>
    <row r="248" spans="1:6" s="52" customFormat="1" x14ac:dyDescent="0.2">
      <c r="A248" s="100"/>
      <c r="B248" s="100"/>
      <c r="C248" s="100"/>
      <c r="D248" s="100"/>
      <c r="E248" s="100"/>
      <c r="F248" s="100"/>
    </row>
    <row r="249" spans="1:6" s="52" customFormat="1" x14ac:dyDescent="0.2">
      <c r="A249" s="100"/>
      <c r="B249" s="100"/>
      <c r="C249" s="100"/>
      <c r="D249" s="100"/>
      <c r="E249" s="100"/>
      <c r="F249" s="100"/>
    </row>
    <row r="250" spans="1:6" s="52" customFormat="1" x14ac:dyDescent="0.2">
      <c r="A250" s="100"/>
      <c r="B250" s="100"/>
      <c r="C250" s="100"/>
      <c r="D250" s="100"/>
      <c r="E250" s="100"/>
      <c r="F250" s="100"/>
    </row>
    <row r="251" spans="1:6" s="52" customFormat="1" x14ac:dyDescent="0.2">
      <c r="A251" s="100"/>
      <c r="B251" s="100"/>
      <c r="C251" s="100"/>
      <c r="D251" s="100"/>
      <c r="E251" s="100"/>
      <c r="F251" s="100"/>
    </row>
    <row r="252" spans="1:6" s="52" customFormat="1" x14ac:dyDescent="0.2">
      <c r="A252" s="100"/>
      <c r="B252" s="100"/>
      <c r="C252" s="100"/>
      <c r="D252" s="100"/>
      <c r="E252" s="100"/>
      <c r="F252" s="100"/>
    </row>
    <row r="253" spans="1:6" s="52" customFormat="1" x14ac:dyDescent="0.2">
      <c r="A253" s="100"/>
      <c r="B253" s="100"/>
      <c r="C253" s="100"/>
      <c r="D253" s="100"/>
      <c r="E253" s="100"/>
      <c r="F253" s="100"/>
    </row>
    <row r="254" spans="1:6" s="52" customFormat="1" x14ac:dyDescent="0.2">
      <c r="A254" s="100"/>
      <c r="B254" s="100"/>
      <c r="C254" s="100"/>
      <c r="D254" s="100"/>
      <c r="E254" s="100"/>
      <c r="F254" s="100"/>
    </row>
    <row r="255" spans="1:6" s="52" customFormat="1" x14ac:dyDescent="0.2">
      <c r="A255" s="100"/>
      <c r="B255" s="100"/>
      <c r="C255" s="100"/>
      <c r="D255" s="100"/>
      <c r="E255" s="100"/>
      <c r="F255" s="100"/>
    </row>
    <row r="256" spans="1:6" s="52" customFormat="1" x14ac:dyDescent="0.2">
      <c r="A256" s="100"/>
      <c r="B256" s="100"/>
      <c r="C256" s="100"/>
      <c r="D256" s="100"/>
      <c r="E256" s="100"/>
      <c r="F256" s="100"/>
    </row>
    <row r="257" spans="1:6" s="52" customFormat="1" x14ac:dyDescent="0.2">
      <c r="A257" s="100"/>
      <c r="B257" s="100"/>
      <c r="C257" s="100"/>
      <c r="D257" s="100"/>
      <c r="E257" s="100"/>
      <c r="F257" s="100"/>
    </row>
    <row r="258" spans="1:6" s="52" customFormat="1" x14ac:dyDescent="0.2">
      <c r="A258" s="100"/>
      <c r="B258" s="100"/>
      <c r="C258" s="100"/>
      <c r="D258" s="100"/>
      <c r="E258" s="100"/>
      <c r="F258" s="100"/>
    </row>
    <row r="259" spans="1:6" s="52" customFormat="1" x14ac:dyDescent="0.2">
      <c r="A259" s="100"/>
      <c r="B259" s="100"/>
      <c r="C259" s="100"/>
      <c r="D259" s="100"/>
      <c r="E259" s="100"/>
      <c r="F259" s="100"/>
    </row>
    <row r="260" spans="1:6" s="52" customFormat="1" x14ac:dyDescent="0.2">
      <c r="A260" s="100"/>
      <c r="B260" s="100"/>
      <c r="C260" s="100"/>
      <c r="D260" s="100"/>
      <c r="E260" s="100"/>
      <c r="F260" s="100"/>
    </row>
    <row r="261" spans="1:6" s="52" customFormat="1" x14ac:dyDescent="0.2">
      <c r="A261" s="100"/>
      <c r="B261" s="100"/>
      <c r="C261" s="100"/>
      <c r="D261" s="100"/>
      <c r="E261" s="100"/>
      <c r="F261" s="100"/>
    </row>
    <row r="262" spans="1:6" s="52" customFormat="1" x14ac:dyDescent="0.2">
      <c r="A262" s="100"/>
      <c r="B262" s="100"/>
      <c r="C262" s="100"/>
      <c r="D262" s="100"/>
      <c r="E262" s="100"/>
      <c r="F262" s="100"/>
    </row>
    <row r="263" spans="1:6" s="52" customFormat="1" x14ac:dyDescent="0.2">
      <c r="A263" s="100"/>
      <c r="B263" s="100"/>
      <c r="C263" s="100"/>
      <c r="D263" s="100"/>
      <c r="E263" s="100"/>
      <c r="F263" s="100"/>
    </row>
    <row r="264" spans="1:6" s="52" customFormat="1" x14ac:dyDescent="0.2">
      <c r="A264" s="100"/>
      <c r="B264" s="100"/>
      <c r="C264" s="100"/>
      <c r="D264" s="100"/>
      <c r="E264" s="100"/>
      <c r="F264" s="100"/>
    </row>
    <row r="265" spans="1:6" s="52" customFormat="1" x14ac:dyDescent="0.2">
      <c r="A265" s="100"/>
      <c r="B265" s="100"/>
      <c r="C265" s="100"/>
      <c r="D265" s="100"/>
      <c r="E265" s="100"/>
      <c r="F265" s="100"/>
    </row>
    <row r="266" spans="1:6" s="52" customFormat="1" x14ac:dyDescent="0.2">
      <c r="A266" s="100"/>
      <c r="B266" s="100"/>
      <c r="C266" s="100"/>
      <c r="D266" s="100"/>
      <c r="E266" s="100"/>
      <c r="F266" s="100"/>
    </row>
  </sheetData>
  <mergeCells count="13">
    <mergeCell ref="A53:E53"/>
    <mergeCell ref="A62:E62"/>
    <mergeCell ref="A2:H2"/>
    <mergeCell ref="A22:K22"/>
    <mergeCell ref="A26:E26"/>
    <mergeCell ref="A35:E35"/>
    <mergeCell ref="A44:E44"/>
    <mergeCell ref="A24:B24"/>
    <mergeCell ref="A4:A7"/>
    <mergeCell ref="A15:B15"/>
    <mergeCell ref="B9:H9"/>
    <mergeCell ref="B13:H13"/>
    <mergeCell ref="B11:H11"/>
  </mergeCells>
  <phoneticPr fontId="6" type="noConversion"/>
  <dataValidations count="2">
    <dataValidation type="list" allowBlank="1" showInputMessage="1" showErrorMessage="1" sqref="A37:A40 A64:A67 A55:A58 A46:A49" xr:uid="{00000000-0002-0000-0300-000001000000}">
      <formula1>$A$29:$A$31</formula1>
    </dataValidation>
    <dataValidation type="list" allowBlank="1" showInputMessage="1" showErrorMessage="1" sqref="A28:A31" xr:uid="{E6F534F7-BB3D-4A9F-BC8E-CE688385A941}">
      <formula1>$A$28:$A$31</formula1>
    </dataValidation>
  </dataValidations>
  <pageMargins left="0.47244094488188981" right="0.78740157480314965" top="0.47244094488188981" bottom="1.1811023622047245" header="0" footer="0.74803149606299213"/>
  <headerFooter alignWithMargins="0">
    <oddFooter>&amp;LFirma del Representante Legal:</oddFooter>
  </headerFooter>
  <ignoredErrors>
    <ignoredError sqref="D24:E24 B41 B32 B50 B59 B68" unlockedFormula="1"/>
  </ignoredErrors>
  <drawing r:id="rId1"/>
  <extLst>
    <ext xmlns:mx="http://schemas.microsoft.com/office/mac/excel/2008/main" uri="http://schemas.microsoft.com/office/mac/excel/2008/main">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labra_x0028_s_x0029__x0020_clave xmlns="6f7bbd3a-fb19-4473-99cf-da5796dafda5" xsi:nil="true"/>
    <N_x00ba__x0020_de_x0020_beneficiarios xmlns="6f7bbd3a-fb19-4473-99cf-da5796dafda5">43</N_x00ba__x0020_de_x0020_beneficiarios>
    <Acrónimo xmlns="a0f6817e-69a0-429a-beb6-640539207da7">Pleamar</Acrónimo>
    <Código_x0020_del_x0020_expediente xmlns="6f7bbd3a-fb19-4473-99cf-da5796dafda5" xsi:nil="true"/>
    <Área_x0028_s_x0029__x0020_involucrada_x0028_s_x0029_ xmlns="6f7bbd3a-fb19-4473-99cf-da5796dafda5">
      <Value>7</Value>
      <Value>3</Value>
      <Value>10</Value>
      <Value>16</Value>
    </Área_x0028_s_x0029__x0020_involucrada_x0028_s_x0029_>
    <Proyecto xmlns="a0f6817e-69a0-429a-beb6-640539207da7" xsi:nil="true"/>
    <Año xmlns="6f7bbd3a-fb19-4473-99cf-da5796dafda5">2023</Año>
    <Código_x0020_BDNS xmlns="6f7bbd3a-fb19-4473-99cf-da5796dafda5">727799</Código_x0020_BDNS>
    <Observaciones xmlns="6f7bbd3a-fb19-4473-99cf-da5796dafda5" xsi:nil="true"/>
    <nf60fe54646744f2950a80ded06a7b22 xmlns="a0f6817e-69a0-429a-beb6-640539207da7" xsi:nil="true"/>
    <_EndDate xmlns="http://schemas.microsoft.com/sharepoint/v3/fields">2024-07-18T22:00:00+00:00</_EndDate>
    <StartDate xmlns="http://schemas.microsoft.com/sharepoint/v3">2023-11-20T23:00:00+00:00</StartDate>
    <Fondo_x0028_s_x0029_ xmlns="6f7bbd3a-fb19-4473-99cf-da5796dafda5">
      <Value>2</Value>
    </Fondo_x0028_s_x0029_>
    <Proyecto_x0028_s_x0029_ xmlns="a0f6817e-69a0-429a-beb6-640539207da7" xsi:nil="true"/>
    <Título xmlns="6f7bbd3a-fb19-4473-99cf-da5796dafda5">Convocatoria para el fomento de la economía azul y el impulso de la sostenibilidad pesquera y acuícola, en el marco del Programa Pleamar, cofinanciado por el FEMPA en 2023</Título>
    <Presupuesto_x0028_s_x0029_ xmlns="6f7bbd3a-fb19-4473-99cf-da5796dafda5">14550000</Presupuesto_x0028_s_x0029_>
    <Estado_x0020_de_x0020_convocatoria xmlns="6f7bbd3a-fb19-4473-99cf-da5796dafda5">Resuelta</Estado_x0020_de_x0020_convocatoria>
    <Línea xmlns="6f7bbd3a-fb19-4473-99cf-da5796dafda5">3</Línea>
    <TaxCatchAll xmlns="a0f6817e-69a0-429a-beb6-640539207da7" xsi:nil="true"/>
    <lcf76f155ced4ddcb4097134ff3c332f xmlns="6f7bbd3a-fb19-4473-99cf-da5796dafda5">
      <Terms xmlns="http://schemas.microsoft.com/office/infopath/2007/PartnerControls"/>
    </lcf76f155ced4ddcb4097134ff3c332f>
    <Enlace_x0020_de_x0020_interés xmlns="6f7bbd3a-fb19-4473-99cf-da5796dafda5">
      <Url>https://fundacion-biodiversidad.es/convocatorias_pleama/convocatoria-de-ayudas-del-programa-pleamar-2023/</Url>
      <Description>https://fundacion-biodiversidad.es/convocatorias_pleama/convocatoria-de-ayudas-del-programa-pleamar-2023/</Description>
    </Enlace_x0020_de_x0020_interés>
    <DocumentSetDescription xmlns="http://schemas.microsoft.com/sharepoint/v3" xsi:nil="true"/>
    <Entidad_x0020_beneficiaria xmlns="6f7bbd3a-fb19-4473-99cf-da5796dafda5" xsi:nil="true"/>
    <Proyectos xmlns="6f7bbd3a-fb19-4473-99cf-da5796dafda5" xsi:nil="true"/>
    <_Flow_SignoffStatus xmlns="6f7bbd3a-fb19-4473-99cf-da5796dafda5"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745ED452-F631-4BD0-B92A-5B644875DCE6}">
  <ds:schemaRefs>
    <ds:schemaRef ds:uri="http://schemas.microsoft.com/sharepoint/v3/contenttype/forms"/>
  </ds:schemaRefs>
</ds:datastoreItem>
</file>

<file path=customXml/itemProps2.xml><?xml version="1.0" encoding="utf-8"?>
<ds:datastoreItem xmlns:ds="http://schemas.openxmlformats.org/officeDocument/2006/customXml" ds:itemID="{64403BA3-0564-41A6-9021-2733E805B25D}">
  <ds:schemaRefs>
    <ds:schemaRef ds:uri="http://schemas.microsoft.com/office/2006/metadata/properties"/>
    <ds:schemaRef ds:uri="http://schemas.microsoft.com/office/infopath/2007/PartnerControls"/>
    <ds:schemaRef ds:uri="6f7bbd3a-fb19-4473-99cf-da5796dafda5"/>
    <ds:schemaRef ds:uri="a0f6817e-69a0-429a-beb6-640539207da7"/>
    <ds:schemaRef ds:uri="http://schemas.microsoft.com/sharepoint/v3/fields"/>
    <ds:schemaRef ds:uri="http://schemas.microsoft.com/sharepoint/v3"/>
  </ds:schemaRefs>
</ds:datastoreItem>
</file>

<file path=customXml/itemProps3.xml><?xml version="1.0" encoding="utf-8"?>
<ds:datastoreItem xmlns:ds="http://schemas.openxmlformats.org/officeDocument/2006/customXml" ds:itemID="{6C67C910-9591-4E01-83FD-51F5B5899A2D}">
  <ds:schemaRefs>
    <ds:schemaRef ds:uri="http://schemas.microsoft.com/DataMashup"/>
  </ds:schemaRefs>
</ds:datastoreItem>
</file>

<file path=customXml/itemProps4.xml><?xml version="1.0" encoding="utf-8"?>
<ds:datastoreItem xmlns:ds="http://schemas.openxmlformats.org/officeDocument/2006/customXml" ds:itemID="{1AAC54F0-4560-4318-A092-3345007F90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7bbd3a-fb19-4473-99cf-da5796dafda5"/>
    <ds:schemaRef ds:uri="a0f6817e-69a0-429a-beb6-640539207da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615029E-1B9D-4F9F-A6D7-52C6011AF9D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Introducción</vt:lpstr>
      <vt:lpstr>Tabla I. Facturas</vt:lpstr>
      <vt:lpstr>Tabla II. Nóminas + SS</vt:lpstr>
      <vt:lpstr>Tabla III. Resultados Trabajo</vt:lpstr>
      <vt:lpstr>'Tabla I. Facturas'!Área_de_impresión</vt:lpstr>
      <vt:lpstr>'Tabla II. Nóminas + SS'!Área_de_impresión</vt:lpstr>
      <vt:lpstr>'Tabla III. Resultados Trabajo'!Área_de_impresión</vt:lpstr>
      <vt:lpstr>'Tabla I. Facturas'!Títulos_a_imprimir</vt:lpstr>
      <vt:lpstr>'Tabla II. Nóminas + SS'!Títulos_a_imprimir</vt:lpstr>
      <vt:lpstr>'Tabla III. Resultados Trabajo'!Títulos_a_imprimir</vt:lpstr>
    </vt:vector>
  </TitlesOfParts>
  <Manager>FB</Manager>
  <Company>FB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Autoliquidación</dc:title>
  <dc:subject/>
  <dc:creator>Fundación Biodiversidad</dc:creator>
  <cp:keywords/>
  <dc:description/>
  <cp:lastModifiedBy>Noemi Trimiño Aranda</cp:lastModifiedBy>
  <cp:revision/>
  <dcterms:created xsi:type="dcterms:W3CDTF">2009-11-24T15:18:22Z</dcterms:created>
  <dcterms:modified xsi:type="dcterms:W3CDTF">2026-03-16T07:55:08Z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MediaServiceImageTags">
    <vt:lpwstr/>
  </property>
  <property fmtid="{D5CDD505-2E9C-101B-9397-08002B2CF9AE}" pid="4" name="ContentTypeId">
    <vt:lpwstr>0x010100F10C6A29B4D9D34AA8AC53B6FAF53A76</vt:lpwstr>
  </property>
  <property fmtid="{D5CDD505-2E9C-101B-9397-08002B2CF9AE}" pid="5" name="_docset_NoMedatataSyncRequired">
    <vt:lpwstr>False</vt:lpwstr>
  </property>
  <property fmtid="{D5CDD505-2E9C-101B-9397-08002B2CF9AE}" pid="6" name="Tem_x00e1_tica_x0028_s_x0029_">
    <vt:lpwstr/>
  </property>
  <property fmtid="{D5CDD505-2E9C-101B-9397-08002B2CF9AE}" pid="7" name="nf60fe54646744f2950a80ded06a7b220">
    <vt:lpwstr/>
  </property>
  <property fmtid="{D5CDD505-2E9C-101B-9397-08002B2CF9AE}" pid="8" name="Temática(s)">
    <vt:lpwstr/>
  </property>
</Properties>
</file>